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cpl\Cpl_OK\Editais - 2025\Pregão - 2025\EDITAL - 033 - 2025 - Mercado Livre de Energia\"/>
    </mc:Choice>
  </mc:AlternateContent>
  <bookViews>
    <workbookView xWindow="0" yWindow="0" windowWidth="28800" windowHeight="12036" tabRatio="899"/>
  </bookViews>
  <sheets>
    <sheet name="Modelo de Proposta " sheetId="13" r:id="rId1"/>
    <sheet name="Anexo I" sheetId="10" r:id="rId2"/>
    <sheet name="Anexo II" sheetId="22" r:id="rId3"/>
    <sheet name="ANO COMPARAÇÃO 2024 - 2025" sheetId="19" r:id="rId4"/>
    <sheet name="2026" sheetId="21" r:id="rId5"/>
    <sheet name="2027" sheetId="20" r:id="rId6"/>
  </sheets>
  <definedNames>
    <definedName name="\D" localSheetId="4">#REF!</definedName>
    <definedName name="\D" localSheetId="5">#REF!</definedName>
    <definedName name="\D" localSheetId="1">#REF!</definedName>
    <definedName name="\D" localSheetId="2">#REF!</definedName>
    <definedName name="\D" localSheetId="0">#REF!</definedName>
    <definedName name="\D">#REF!</definedName>
    <definedName name="\E" localSheetId="4">#REF!</definedName>
    <definedName name="\E" localSheetId="5">#REF!</definedName>
    <definedName name="\E" localSheetId="1">#REF!</definedName>
    <definedName name="\E" localSheetId="2">#REF!</definedName>
    <definedName name="\E" localSheetId="0">#REF!</definedName>
    <definedName name="\E">#REF!</definedName>
    <definedName name="\P" localSheetId="4">#REF!</definedName>
    <definedName name="\P" localSheetId="5">#REF!</definedName>
    <definedName name="\P" localSheetId="1">#REF!</definedName>
    <definedName name="\P" localSheetId="2">#REF!</definedName>
    <definedName name="\P" localSheetId="0">#REF!</definedName>
    <definedName name="\P">#REF!</definedName>
    <definedName name="\R" localSheetId="4">#REF!</definedName>
    <definedName name="\R" localSheetId="5">#REF!</definedName>
    <definedName name="\R" localSheetId="1">#REF!</definedName>
    <definedName name="\R" localSheetId="2">#REF!</definedName>
    <definedName name="\R" localSheetId="0">#REF!</definedName>
    <definedName name="\R">#REF!</definedName>
    <definedName name="a_im" localSheetId="4">#REF!</definedName>
    <definedName name="a_im" localSheetId="5">#REF!</definedName>
    <definedName name="a_im" localSheetId="1">#REF!</definedName>
    <definedName name="a_im" localSheetId="2">#REF!</definedName>
    <definedName name="a_im" localSheetId="0">#REF!</definedName>
    <definedName name="a_im">#REF!</definedName>
    <definedName name="Anexo_2">#REF!</definedName>
    <definedName name="_xlnm.Print_Area" localSheetId="1">'Anexo I'!$A$1:$N$7</definedName>
    <definedName name="_xlnm.Print_Area" localSheetId="2">'Anexo II'!$A$1:$N$7</definedName>
    <definedName name="_xlnm.Print_Area" localSheetId="0">'Modelo de Proposta '!$A$1:$I$64</definedName>
    <definedName name="Área_impressão_IM" localSheetId="4">#REF!</definedName>
    <definedName name="Área_impressão_IM" localSheetId="5">#REF!</definedName>
    <definedName name="Área_impressão_IM" localSheetId="1">#REF!</definedName>
    <definedName name="Área_impressão_IM" localSheetId="2">#REF!</definedName>
    <definedName name="Área_impressão_IM" localSheetId="0">#REF!</definedName>
    <definedName name="Área_impressão_IM">#REF!</definedName>
    <definedName name="ASAS" localSheetId="4">#REF!</definedName>
    <definedName name="ASAS" localSheetId="5">#REF!</definedName>
    <definedName name="ASAS" localSheetId="1">#REF!</definedName>
    <definedName name="ASAS" localSheetId="2">#REF!</definedName>
    <definedName name="ASAS" localSheetId="0">#REF!</definedName>
    <definedName name="ASAS">#REF!</definedName>
    <definedName name="D" localSheetId="4">#REF!</definedName>
    <definedName name="D" localSheetId="5">#REF!</definedName>
    <definedName name="D" localSheetId="1">#REF!</definedName>
    <definedName name="D" localSheetId="2">#REF!</definedName>
    <definedName name="D" localSheetId="0">#REF!</definedName>
    <definedName name="D">#REF!</definedName>
    <definedName name="TARIFAS" localSheetId="4">#REF!</definedName>
    <definedName name="TARIFAS" localSheetId="5">#REF!</definedName>
    <definedName name="TARIFAS" localSheetId="1">#REF!</definedName>
    <definedName name="TARIFAS" localSheetId="2">#REF!</definedName>
    <definedName name="TARIFAS" localSheetId="0">#REF!</definedName>
    <definedName name="TARIFAS">#REF!</definedName>
    <definedName name="_xlnm.Print_Titles" localSheetId="0">'Modelo de Proposta '!$12:$13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0" l="1"/>
  <c r="K6" i="10"/>
  <c r="P7" i="21"/>
  <c r="P16" i="21"/>
  <c r="O17" i="20" l="1"/>
  <c r="M17" i="20"/>
  <c r="L17" i="20"/>
  <c r="K17" i="20"/>
  <c r="I17" i="20"/>
  <c r="H17" i="20"/>
  <c r="G17" i="20"/>
  <c r="E17" i="20"/>
  <c r="D17" i="20"/>
  <c r="P16" i="20"/>
  <c r="P15" i="20"/>
  <c r="B15" i="20"/>
  <c r="O14" i="20"/>
  <c r="N14" i="20"/>
  <c r="N17" i="20" s="1"/>
  <c r="M14" i="20"/>
  <c r="L14" i="20"/>
  <c r="K14" i="20"/>
  <c r="J14" i="20"/>
  <c r="J17" i="20" s="1"/>
  <c r="I14" i="20"/>
  <c r="H14" i="20"/>
  <c r="G14" i="20"/>
  <c r="F14" i="20"/>
  <c r="F17" i="20" s="1"/>
  <c r="E14" i="20"/>
  <c r="D14" i="20"/>
  <c r="P14" i="20" s="1"/>
  <c r="P17" i="20" s="1"/>
  <c r="A14" i="20"/>
  <c r="P13" i="20"/>
  <c r="N8" i="20"/>
  <c r="M8" i="20"/>
  <c r="L8" i="20"/>
  <c r="J8" i="20"/>
  <c r="I8" i="20"/>
  <c r="H8" i="20"/>
  <c r="F8" i="20"/>
  <c r="E8" i="20"/>
  <c r="D8" i="20"/>
  <c r="P7" i="20"/>
  <c r="B7" i="20"/>
  <c r="B16" i="20" s="1"/>
  <c r="A7" i="20"/>
  <c r="A16" i="20" s="1"/>
  <c r="P6" i="20"/>
  <c r="B6" i="20"/>
  <c r="A6" i="20"/>
  <c r="A15" i="20" s="1"/>
  <c r="O5" i="20"/>
  <c r="O8" i="20" s="1"/>
  <c r="N5" i="20"/>
  <c r="M5" i="20"/>
  <c r="L5" i="20"/>
  <c r="K5" i="20"/>
  <c r="K8" i="20" s="1"/>
  <c r="J5" i="20"/>
  <c r="I5" i="20"/>
  <c r="H5" i="20"/>
  <c r="G5" i="20"/>
  <c r="G8" i="20" s="1"/>
  <c r="F5" i="20"/>
  <c r="E5" i="20"/>
  <c r="D5" i="20"/>
  <c r="P5" i="20" s="1"/>
  <c r="P8" i="20" s="1"/>
  <c r="B5" i="20"/>
  <c r="B14" i="20" s="1"/>
  <c r="A5" i="20"/>
  <c r="P4" i="20"/>
  <c r="B4" i="20"/>
  <c r="B13" i="20" s="1"/>
  <c r="A4" i="20"/>
  <c r="A13" i="20" s="1"/>
  <c r="O17" i="21"/>
  <c r="N17" i="21"/>
  <c r="M17" i="21"/>
  <c r="L17" i="21"/>
  <c r="K17" i="21"/>
  <c r="J17" i="21"/>
  <c r="I17" i="21"/>
  <c r="H17" i="21"/>
  <c r="G17" i="21"/>
  <c r="F17" i="21"/>
  <c r="E17" i="21"/>
  <c r="D17" i="21"/>
  <c r="P15" i="21"/>
  <c r="P17" i="21" s="1"/>
  <c r="B15" i="21"/>
  <c r="P14" i="21"/>
  <c r="A14" i="21"/>
  <c r="P13" i="21"/>
  <c r="O8" i="21"/>
  <c r="N8" i="21"/>
  <c r="M8" i="21"/>
  <c r="L8" i="21"/>
  <c r="K8" i="21"/>
  <c r="J8" i="21"/>
  <c r="I8" i="21"/>
  <c r="H8" i="21"/>
  <c r="G8" i="21"/>
  <c r="F8" i="21"/>
  <c r="E8" i="21"/>
  <c r="D8" i="21"/>
  <c r="B7" i="21"/>
  <c r="B16" i="21" s="1"/>
  <c r="A7" i="21"/>
  <c r="A16" i="21" s="1"/>
  <c r="P6" i="21"/>
  <c r="P8" i="21" s="1"/>
  <c r="B6" i="21"/>
  <c r="A6" i="21"/>
  <c r="A15" i="21" s="1"/>
  <c r="P5" i="21"/>
  <c r="B5" i="21"/>
  <c r="B14" i="21" s="1"/>
  <c r="A5" i="21"/>
  <c r="P4" i="21"/>
  <c r="B4" i="21"/>
  <c r="B13" i="21" s="1"/>
  <c r="A4" i="21"/>
  <c r="A13" i="21" s="1"/>
  <c r="O17" i="19"/>
  <c r="N17" i="19"/>
  <c r="M17" i="19"/>
  <c r="L17" i="19"/>
  <c r="K17" i="19"/>
  <c r="J17" i="19"/>
  <c r="I17" i="19"/>
  <c r="H17" i="19"/>
  <c r="G17" i="19"/>
  <c r="F17" i="19"/>
  <c r="E17" i="19"/>
  <c r="D17" i="19"/>
  <c r="P16" i="19"/>
  <c r="P15" i="19"/>
  <c r="P14" i="19"/>
  <c r="P13" i="19"/>
  <c r="O8" i="19"/>
  <c r="N8" i="19"/>
  <c r="M8" i="19"/>
  <c r="L8" i="19"/>
  <c r="K8" i="19"/>
  <c r="J8" i="19"/>
  <c r="I8" i="19"/>
  <c r="H8" i="19"/>
  <c r="G8" i="19"/>
  <c r="F8" i="19"/>
  <c r="E8" i="19"/>
  <c r="D8" i="19"/>
  <c r="P7" i="19"/>
  <c r="B7" i="19"/>
  <c r="B16" i="19" s="1"/>
  <c r="A7" i="19"/>
  <c r="A16" i="19" s="1"/>
  <c r="P6" i="19"/>
  <c r="B6" i="19"/>
  <c r="B15" i="19" s="1"/>
  <c r="A6" i="19"/>
  <c r="A15" i="19" s="1"/>
  <c r="P5" i="19"/>
  <c r="B5" i="19"/>
  <c r="B14" i="19" s="1"/>
  <c r="A5" i="19"/>
  <c r="A14" i="19" s="1"/>
  <c r="P4" i="19"/>
  <c r="B4" i="19"/>
  <c r="B13" i="19" s="1"/>
  <c r="A4" i="19"/>
  <c r="A13" i="19" s="1"/>
  <c r="P8" i="19" l="1"/>
  <c r="P17" i="19"/>
  <c r="D24" i="13"/>
  <c r="D23" i="13"/>
  <c r="L5" i="22"/>
  <c r="K5" i="22"/>
  <c r="K6" i="22"/>
  <c r="L3" i="22"/>
  <c r="K3" i="22"/>
  <c r="L6" i="22"/>
  <c r="A4" i="22"/>
  <c r="A5" i="22" s="1"/>
  <c r="A6" i="22" s="1"/>
  <c r="M6" i="22" l="1"/>
  <c r="F60" i="13" s="1"/>
  <c r="F58" i="13"/>
  <c r="L4" i="22"/>
  <c r="K4" i="22"/>
  <c r="M5" i="22"/>
  <c r="M3" i="22"/>
  <c r="F59" i="13" l="1"/>
  <c r="N5" i="22"/>
  <c r="F46" i="13"/>
  <c r="F47" i="13"/>
  <c r="F44" i="13"/>
  <c r="F45" i="13"/>
  <c r="M4" i="22"/>
  <c r="N6" i="22"/>
  <c r="I59" i="13" s="1"/>
  <c r="F18" i="13"/>
  <c r="F19" i="13"/>
  <c r="F16" i="13"/>
  <c r="F17" i="13"/>
  <c r="N4" i="22"/>
  <c r="F32" i="13"/>
  <c r="F30" i="13"/>
  <c r="F31" i="13"/>
  <c r="F29" i="13"/>
  <c r="F57" i="13"/>
  <c r="I58" i="13"/>
  <c r="M7" i="22"/>
  <c r="N7" i="22" s="1"/>
  <c r="N3" i="22"/>
  <c r="K5" i="10"/>
  <c r="L5" i="10"/>
  <c r="L4" i="10"/>
  <c r="K4" i="10"/>
  <c r="L3" i="10"/>
  <c r="K3" i="10"/>
  <c r="I57" i="13" l="1"/>
  <c r="I18" i="13"/>
  <c r="I19" i="13"/>
  <c r="I16" i="13"/>
  <c r="I17" i="13"/>
  <c r="I60" i="13"/>
  <c r="I46" i="13"/>
  <c r="I47" i="13"/>
  <c r="I44" i="13"/>
  <c r="I45" i="13"/>
  <c r="I32" i="13"/>
  <c r="I30" i="13"/>
  <c r="I31" i="13"/>
  <c r="I29" i="13"/>
  <c r="D52" i="13"/>
  <c r="D51" i="13"/>
  <c r="D39" i="13"/>
  <c r="D38" i="13"/>
  <c r="D11" i="13" l="1"/>
  <c r="D10" i="13"/>
  <c r="M6" i="10" l="1"/>
  <c r="M5" i="10"/>
  <c r="M4" i="10"/>
  <c r="A4" i="10"/>
  <c r="A5" i="10" s="1"/>
  <c r="A6" i="10" s="1"/>
  <c r="M3" i="10"/>
  <c r="F15" i="13" l="1"/>
  <c r="N6" i="10"/>
  <c r="F56" i="13"/>
  <c r="N5" i="10"/>
  <c r="F43" i="13"/>
  <c r="N4" i="10"/>
  <c r="F28" i="13"/>
  <c r="N3" i="10"/>
  <c r="M7" i="10"/>
  <c r="I15" i="13" l="1"/>
  <c r="I43" i="13"/>
  <c r="I48" i="13" s="1"/>
  <c r="I28" i="13"/>
  <c r="I56" i="13"/>
  <c r="N7" i="10"/>
  <c r="I33" i="13" l="1"/>
  <c r="I61" i="13"/>
  <c r="I20" i="13"/>
</calcChain>
</file>

<file path=xl/sharedStrings.xml><?xml version="1.0" encoding="utf-8"?>
<sst xmlns="http://schemas.openxmlformats.org/spreadsheetml/2006/main" count="164" uniqueCount="55">
  <si>
    <t>DATA:</t>
  </si>
  <si>
    <t>LICITANTE:</t>
  </si>
  <si>
    <t>Data de Início</t>
  </si>
  <si>
    <t>Data de Término</t>
  </si>
  <si>
    <t>Produto</t>
  </si>
  <si>
    <t>Energia Incentivada 50%</t>
  </si>
  <si>
    <t>Quantidade (MWh Anual)</t>
  </si>
  <si>
    <t>IDENTIFICAÇÃO</t>
  </si>
  <si>
    <t>UF</t>
  </si>
  <si>
    <t>UNIDADE</t>
  </si>
  <si>
    <t>Nº INSTALAÇÃO</t>
  </si>
  <si>
    <t>DISTRIBUIDORA</t>
  </si>
  <si>
    <t>SUBMERCADO
 DE ENERGIA</t>
  </si>
  <si>
    <t>MODALIDADE TARIFÁRIA</t>
  </si>
  <si>
    <t>DEMANDA CONTRATADA PONTA (kW)</t>
  </si>
  <si>
    <t>DEMANDA CONTRATADA FORA PONTA (kW)</t>
  </si>
  <si>
    <t>CONSUMO ANUAL 
PONTA (MWh)</t>
  </si>
  <si>
    <t>CONSUMO ANUAL
 FORA PONTA (MWh)</t>
  </si>
  <si>
    <t>CONSUMO ANUAL
 TOTAL (MWh)</t>
  </si>
  <si>
    <t>MG</t>
  </si>
  <si>
    <t>CEMIG</t>
  </si>
  <si>
    <t>A4 - Verde</t>
  </si>
  <si>
    <t>A4 - Azul</t>
  </si>
  <si>
    <t>ICMS</t>
  </si>
  <si>
    <t>Submercado</t>
  </si>
  <si>
    <t>CONSOLIDADO</t>
  </si>
  <si>
    <t xml:space="preserve">R$ (máx) 
Com PIS, COFINS e ICMS </t>
  </si>
  <si>
    <t>Modelo de Proposta</t>
  </si>
  <si>
    <r>
      <t xml:space="preserve">O critério de julgamento da proposta é por menor preço por item. 
O preço da energia contempla:
</t>
    </r>
    <r>
      <rPr>
        <i/>
        <sz val="16"/>
        <color theme="9" tint="-0.499984740745262"/>
        <rFont val="Calibri"/>
        <family val="2"/>
        <scheme val="minor"/>
      </rPr>
      <t>1. A adequação do Sistema de Medição de Faturamento (SMF) de todas as unidades limitado a um valor de R$ 20.000,00 (vinte mil reais) para cada uma delas. Esse serviço poderá ser subcontratado;
2. Fornecimento de certificado de energia renovável reconhecido internacionalmente pelo Instituto Totum;
3. Flexibilidade de acordo com o montante consumido +- 100%;
4. Encargos de Energia de Reserva (EER) e Encargos de Serviços de Sistema sem limitação;
5. Sazonalização e Modulação horária conforme carga.
&gt; A Energia faturável será de acordo com o montante consumido em cada mês com o preço válido para cada ano de acordo com a coluna R$/MWh (médio) de cada Submercado;
&gt; Considerar somente PIS e COFINS no preço da energia e realizar o preenchimento para todos os anos, mesmo que o consumo de energia para algum ano seja nulo;
&gt; Atribuídos anualmente a cada grupo, os preços de energia representarão os valores considerados para o fornecimento de energia a todas as unidades consumidoras dentro desse grupo específico;
&gt; Reajuste do Preço da Energia Contratada: após o interregno de um ano, os preços iniciais podem ser reajustados, mediante a aplicação, pela CONTRATANTE, do IPCA.</t>
    </r>
  </si>
  <si>
    <t>Item</t>
  </si>
  <si>
    <t>Captação Tejuco</t>
  </si>
  <si>
    <t>SUDESTE</t>
  </si>
  <si>
    <t>TOTAL - SUBMERCADO SUDESTE</t>
  </si>
  <si>
    <t>CONSUMO TOTAL (MWhm)</t>
  </si>
  <si>
    <t xml:space="preserve">SUDESTE </t>
  </si>
  <si>
    <t>Estação de Tratamento de água (ETA)</t>
  </si>
  <si>
    <t>Estação de tratamento de esgoto (ERPAI)</t>
  </si>
  <si>
    <t>Captação São Lourenço</t>
  </si>
  <si>
    <t>NUMERO DE INSTALAÇÃO</t>
  </si>
  <si>
    <t>FORNECIMENTO DE ENERGIA - MERCADO LIVRE DE ENERGIA - SUBMERCADO SE</t>
  </si>
  <si>
    <t>R$/MWh
(médio)
SE
Com PIS e COFINS
(Preenchimento da Licitante)</t>
  </si>
  <si>
    <t>TOTAL GERAL DOS 5 ANOS</t>
  </si>
  <si>
    <t>TOTAL ANUAL</t>
  </si>
  <si>
    <t>CONSUMO  em MWh HFP (ano 2024/2025)</t>
  </si>
  <si>
    <t>CONSUMO  em MWh HP (ano 2024/2025)</t>
  </si>
  <si>
    <t>RELAÇÃO DE UNIDADES - DADOS DE CONSUMO PREVISTO - ANO 2026</t>
  </si>
  <si>
    <t>CONSUMO PREVISTO em MWh HP (ano 2026)</t>
  </si>
  <si>
    <t>CONSUMO PREVISTO em MWh HFP (ano 2026)</t>
  </si>
  <si>
    <t>RAZÃO SOCIAL:</t>
  </si>
  <si>
    <t>CNPJ:</t>
  </si>
  <si>
    <t>Assinatura / Carimbo da empresa</t>
  </si>
  <si>
    <t>RELAÇÃO DE UNIDADES - DADOS DE CONSUMO PREVISTO - ANO 2027</t>
  </si>
  <si>
    <t>CONSUMO PREVISTO em MWh HFP (ano 2027)</t>
  </si>
  <si>
    <t>CONSUMO PREVISTO em MWh HP (ano 2027)</t>
  </si>
  <si>
    <t>ANEXO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</si>
</sst>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;[Red]\-&quot;R$&quot;#,##0.00"/>
    <numFmt numFmtId="165" formatCode="General_)"/>
    <numFmt numFmtId="166" formatCode="#,##0.00_ ;[Red]\-#,##0.00\ "/>
  </numFmts>
  <fonts count="21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8"/>
      <name val="Calibri"/>
      <family val="2"/>
      <scheme val="minor"/>
    </font>
    <font>
      <b/>
      <i/>
      <sz val="16"/>
      <color theme="9" tint="-0.499984740745262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b/>
      <sz val="22"/>
      <color theme="1"/>
      <name val="Arial"/>
      <family val="2"/>
    </font>
    <font>
      <sz val="10"/>
      <name val="Helv"/>
    </font>
    <font>
      <b/>
      <sz val="9"/>
      <name val="Arial"/>
      <family val="2"/>
    </font>
    <font>
      <sz val="9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i/>
      <sz val="16"/>
      <color theme="9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7" fillId="0" borderId="0"/>
    <xf numFmtId="0" fontId="8" fillId="0" borderId="0"/>
    <xf numFmtId="165" fontId="10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8" fillId="0" borderId="0" xfId="2"/>
    <xf numFmtId="165" fontId="11" fillId="5" borderId="3" xfId="3" applyFont="1" applyFill="1" applyBorder="1" applyAlignment="1">
      <alignment horizontal="center" vertical="center" wrapText="1"/>
    </xf>
    <xf numFmtId="165" fontId="11" fillId="5" borderId="2" xfId="3" applyFont="1" applyFill="1" applyBorder="1" applyAlignment="1">
      <alignment horizontal="center" vertical="center" wrapText="1"/>
    </xf>
    <xf numFmtId="165" fontId="11" fillId="5" borderId="5" xfId="3" applyFont="1" applyFill="1" applyBorder="1" applyAlignment="1">
      <alignment horizontal="center" vertical="center" wrapText="1"/>
    </xf>
    <xf numFmtId="165" fontId="11" fillId="0" borderId="3" xfId="3" applyFont="1" applyBorder="1" applyAlignment="1">
      <alignment horizontal="center" vertical="center" wrapText="1"/>
    </xf>
    <xf numFmtId="165" fontId="12" fillId="0" borderId="2" xfId="3" applyFont="1" applyBorder="1" applyAlignment="1">
      <alignment horizontal="center" vertical="center" wrapText="1"/>
    </xf>
    <xf numFmtId="1" fontId="12" fillId="0" borderId="2" xfId="3" applyNumberFormat="1" applyFont="1" applyBorder="1" applyAlignment="1">
      <alignment horizontal="center" vertical="center" wrapText="1"/>
    </xf>
    <xf numFmtId="3" fontId="12" fillId="0" borderId="2" xfId="3" applyNumberFormat="1" applyFont="1" applyBorder="1" applyAlignment="1">
      <alignment horizontal="center" vertical="center" wrapText="1"/>
    </xf>
    <xf numFmtId="4" fontId="12" fillId="0" borderId="2" xfId="3" applyNumberFormat="1" applyFont="1" applyBorder="1" applyAlignment="1">
      <alignment horizontal="center" vertical="center" wrapText="1"/>
    </xf>
    <xf numFmtId="4" fontId="12" fillId="0" borderId="5" xfId="3" applyNumberFormat="1" applyFont="1" applyBorder="1" applyAlignment="1">
      <alignment horizontal="center" vertical="center" wrapText="1"/>
    </xf>
    <xf numFmtId="4" fontId="14" fillId="5" borderId="2" xfId="3" applyNumberFormat="1" applyFont="1" applyFill="1" applyBorder="1" applyAlignment="1">
      <alignment horizontal="center" vertical="center" wrapText="1"/>
    </xf>
    <xf numFmtId="4" fontId="14" fillId="5" borderId="5" xfId="3" applyNumberFormat="1" applyFont="1" applyFill="1" applyBorder="1" applyAlignment="1">
      <alignment horizontal="center" vertical="center" wrapText="1"/>
    </xf>
    <xf numFmtId="3" fontId="12" fillId="3" borderId="2" xfId="3" applyNumberFormat="1" applyFont="1" applyFill="1" applyBorder="1" applyAlignment="1">
      <alignment horizontal="center" vertical="center" wrapText="1"/>
    </xf>
    <xf numFmtId="0" fontId="0" fillId="6" borderId="0" xfId="0" applyFill="1"/>
    <xf numFmtId="43" fontId="0" fillId="6" borderId="0" xfId="0" applyNumberFormat="1" applyFill="1"/>
    <xf numFmtId="43" fontId="0" fillId="0" borderId="2" xfId="4" applyFont="1" applyBorder="1" applyAlignment="1">
      <alignment vertical="center"/>
    </xf>
    <xf numFmtId="9" fontId="12" fillId="3" borderId="2" xfId="3" applyNumberFormat="1" applyFont="1" applyFill="1" applyBorder="1" applyAlignment="1">
      <alignment horizontal="center" vertical="center" wrapText="1"/>
    </xf>
    <xf numFmtId="3" fontId="12" fillId="0" borderId="3" xfId="3" applyNumberFormat="1" applyFont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64" fontId="0" fillId="7" borderId="2" xfId="0" applyNumberFormat="1" applyFill="1" applyBorder="1" applyAlignment="1">
      <alignment horizontal="center" vertical="center"/>
    </xf>
    <xf numFmtId="44" fontId="0" fillId="0" borderId="0" xfId="5" applyFont="1" applyAlignment="1">
      <alignment vertical="center"/>
    </xf>
    <xf numFmtId="0" fontId="1" fillId="8" borderId="8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10" borderId="8" xfId="0" applyFont="1" applyFill="1" applyBorder="1" applyAlignment="1">
      <alignment horizontal="center" vertical="center"/>
    </xf>
    <xf numFmtId="164" fontId="1" fillId="10" borderId="8" xfId="0" applyNumberFormat="1" applyFont="1" applyFill="1" applyBorder="1" applyAlignment="1">
      <alignment horizontal="center" vertical="center"/>
    </xf>
    <xf numFmtId="0" fontId="1" fillId="11" borderId="8" xfId="0" applyFont="1" applyFill="1" applyBorder="1" applyAlignment="1">
      <alignment horizontal="center" vertical="center"/>
    </xf>
    <xf numFmtId="164" fontId="1" fillId="11" borderId="8" xfId="0" applyNumberFormat="1" applyFont="1" applyFill="1" applyBorder="1" applyAlignment="1">
      <alignment horizontal="center" vertical="center"/>
    </xf>
    <xf numFmtId="165" fontId="11" fillId="5" borderId="24" xfId="3" applyFont="1" applyFill="1" applyBorder="1" applyAlignment="1">
      <alignment horizontal="center" vertical="center" wrapText="1"/>
    </xf>
    <xf numFmtId="43" fontId="0" fillId="0" borderId="8" xfId="4" applyFont="1" applyBorder="1" applyAlignment="1">
      <alignment vertical="center"/>
    </xf>
    <xf numFmtId="43" fontId="0" fillId="0" borderId="9" xfId="4" applyFont="1" applyBorder="1" applyAlignment="1">
      <alignment vertical="center"/>
    </xf>
    <xf numFmtId="43" fontId="0" fillId="6" borderId="26" xfId="0" applyNumberFormat="1" applyFill="1" applyBorder="1"/>
    <xf numFmtId="0" fontId="12" fillId="0" borderId="3" xfId="3" applyNumberFormat="1" applyFont="1" applyBorder="1" applyAlignment="1">
      <alignment horizontal="center" vertical="center" wrapText="1"/>
    </xf>
    <xf numFmtId="43" fontId="0" fillId="0" borderId="0" xfId="0" applyNumberFormat="1"/>
    <xf numFmtId="43" fontId="0" fillId="13" borderId="0" xfId="0" applyNumberFormat="1" applyFill="1"/>
    <xf numFmtId="17" fontId="11" fillId="5" borderId="2" xfId="3" applyNumberFormat="1" applyFont="1" applyFill="1" applyBorder="1" applyAlignment="1">
      <alignment horizontal="center" vertical="center" wrapText="1"/>
    </xf>
    <xf numFmtId="164" fontId="1" fillId="12" borderId="26" xfId="0" applyNumberFormat="1" applyFont="1" applyFill="1" applyBorder="1" applyAlignment="1">
      <alignment horizontal="center" vertical="center" wrapText="1"/>
    </xf>
    <xf numFmtId="164" fontId="1" fillId="8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43" fontId="0" fillId="3" borderId="0" xfId="0" applyNumberFormat="1" applyFill="1"/>
    <xf numFmtId="0" fontId="0" fillId="3" borderId="0" xfId="0" applyFill="1" applyBorder="1"/>
    <xf numFmtId="0" fontId="19" fillId="3" borderId="0" xfId="0" applyFont="1" applyFill="1" applyBorder="1" applyAlignment="1">
      <alignment horizontal="center" vertical="center"/>
    </xf>
    <xf numFmtId="43" fontId="0" fillId="3" borderId="0" xfId="4" applyFont="1" applyFill="1" applyBorder="1" applyAlignment="1">
      <alignment vertical="center"/>
    </xf>
    <xf numFmtId="0" fontId="0" fillId="14" borderId="0" xfId="0" applyFill="1"/>
    <xf numFmtId="166" fontId="0" fillId="0" borderId="2" xfId="0" applyNumberFormat="1" applyFill="1" applyBorder="1" applyAlignment="1">
      <alignment horizontal="center" vertical="center" wrapText="1"/>
    </xf>
    <xf numFmtId="0" fontId="18" fillId="9" borderId="19" xfId="0" applyFont="1" applyFill="1" applyBorder="1" applyAlignment="1">
      <alignment horizontal="center" vertical="center"/>
    </xf>
    <xf numFmtId="0" fontId="18" fillId="9" borderId="20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/>
    </xf>
    <xf numFmtId="0" fontId="5" fillId="11" borderId="21" xfId="0" applyFont="1" applyFill="1" applyBorder="1" applyAlignment="1">
      <alignment horizontal="center" vertical="center"/>
    </xf>
    <xf numFmtId="0" fontId="5" fillId="11" borderId="22" xfId="0" applyFont="1" applyFill="1" applyBorder="1" applyAlignment="1">
      <alignment horizontal="center" vertical="center"/>
    </xf>
    <xf numFmtId="0" fontId="5" fillId="11" borderId="8" xfId="0" applyFont="1" applyFill="1" applyBorder="1" applyAlignment="1">
      <alignment horizontal="center" vertical="center"/>
    </xf>
    <xf numFmtId="1" fontId="5" fillId="11" borderId="24" xfId="0" applyNumberFormat="1" applyFont="1" applyFill="1" applyBorder="1" applyAlignment="1">
      <alignment horizontal="center" vertical="center"/>
    </xf>
    <xf numFmtId="0" fontId="5" fillId="11" borderId="23" xfId="0" applyFont="1" applyFill="1" applyBorder="1" applyAlignment="1">
      <alignment horizontal="center" vertical="center"/>
    </xf>
    <xf numFmtId="3" fontId="5" fillId="11" borderId="24" xfId="0" applyNumberFormat="1" applyFont="1" applyFill="1" applyBorder="1" applyAlignment="1">
      <alignment horizontal="center" vertical="center"/>
    </xf>
    <xf numFmtId="0" fontId="5" fillId="11" borderId="22" xfId="0" applyNumberFormat="1" applyFont="1" applyFill="1" applyBorder="1" applyAlignment="1">
      <alignment horizontal="center" vertical="center"/>
    </xf>
    <xf numFmtId="0" fontId="5" fillId="11" borderId="23" xfId="0" applyNumberFormat="1" applyFont="1" applyFill="1" applyBorder="1" applyAlignment="1">
      <alignment horizontal="center" vertical="center"/>
    </xf>
    <xf numFmtId="0" fontId="3" fillId="11" borderId="5" xfId="0" applyFont="1" applyFill="1" applyBorder="1" applyAlignment="1">
      <alignment horizontal="center" vertical="center" wrapText="1"/>
    </xf>
    <xf numFmtId="0" fontId="3" fillId="11" borderId="5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/>
    </xf>
    <xf numFmtId="0" fontId="18" fillId="8" borderId="21" xfId="0" applyFont="1" applyFill="1" applyBorder="1" applyAlignment="1">
      <alignment horizontal="right" vertical="center"/>
    </xf>
    <xf numFmtId="0" fontId="18" fillId="8" borderId="22" xfId="0" applyFont="1" applyFill="1" applyBorder="1" applyAlignment="1">
      <alignment horizontal="right" vertical="center"/>
    </xf>
    <xf numFmtId="0" fontId="3" fillId="9" borderId="24" xfId="0" applyFont="1" applyFill="1" applyBorder="1" applyAlignment="1">
      <alignment horizontal="right" vertical="center"/>
    </xf>
    <xf numFmtId="0" fontId="3" fillId="9" borderId="22" xfId="0" applyFont="1" applyFill="1" applyBorder="1" applyAlignment="1">
      <alignment horizontal="right" vertical="center"/>
    </xf>
    <xf numFmtId="0" fontId="3" fillId="9" borderId="8" xfId="0" applyFont="1" applyFill="1" applyBorder="1" applyAlignment="1">
      <alignment horizontal="right" vertical="center"/>
    </xf>
    <xf numFmtId="0" fontId="1" fillId="10" borderId="22" xfId="0" applyFont="1" applyFill="1" applyBorder="1" applyAlignment="1">
      <alignment horizontal="right" vertical="center"/>
    </xf>
    <xf numFmtId="0" fontId="1" fillId="10" borderId="8" xfId="0" applyFont="1" applyFill="1" applyBorder="1" applyAlignment="1">
      <alignment horizontal="right" vertical="center"/>
    </xf>
    <xf numFmtId="0" fontId="1" fillId="10" borderId="26" xfId="0" applyFont="1" applyFill="1" applyBorder="1" applyAlignment="1">
      <alignment horizontal="center" vertical="center"/>
    </xf>
    <xf numFmtId="0" fontId="1" fillId="10" borderId="27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10" borderId="18" xfId="0" applyFont="1" applyFill="1" applyBorder="1" applyAlignment="1">
      <alignment horizontal="center" vertical="center"/>
    </xf>
    <xf numFmtId="0" fontId="18" fillId="9" borderId="25" xfId="0" applyFont="1" applyFill="1" applyBorder="1" applyAlignment="1">
      <alignment horizontal="center" vertical="center"/>
    </xf>
    <xf numFmtId="0" fontId="18" fillId="9" borderId="26" xfId="0" applyFont="1" applyFill="1" applyBorder="1" applyAlignment="1">
      <alignment horizontal="center" vertical="center"/>
    </xf>
    <xf numFmtId="0" fontId="18" fillId="9" borderId="17" xfId="0" applyFont="1" applyFill="1" applyBorder="1" applyAlignment="1">
      <alignment horizontal="center" vertical="center"/>
    </xf>
    <xf numFmtId="0" fontId="18" fillId="9" borderId="7" xfId="0" applyFont="1" applyFill="1" applyBorder="1" applyAlignment="1">
      <alignment horizontal="center" vertical="center"/>
    </xf>
    <xf numFmtId="0" fontId="18" fillId="10" borderId="25" xfId="0" applyFont="1" applyFill="1" applyBorder="1" applyAlignment="1">
      <alignment horizontal="center" vertical="center"/>
    </xf>
    <xf numFmtId="0" fontId="18" fillId="10" borderId="26" xfId="0" applyFont="1" applyFill="1" applyBorder="1" applyAlignment="1">
      <alignment horizontal="center" vertical="center"/>
    </xf>
    <xf numFmtId="0" fontId="18" fillId="10" borderId="17" xfId="0" applyFont="1" applyFill="1" applyBorder="1" applyAlignment="1">
      <alignment horizontal="center" vertical="center"/>
    </xf>
    <xf numFmtId="0" fontId="18" fillId="10" borderId="7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center" vertical="center"/>
    </xf>
    <xf numFmtId="0" fontId="5" fillId="10" borderId="22" xfId="0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center" vertical="center"/>
    </xf>
    <xf numFmtId="1" fontId="5" fillId="10" borderId="24" xfId="0" applyNumberFormat="1" applyFont="1" applyFill="1" applyBorder="1" applyAlignment="1">
      <alignment horizontal="center" vertical="center"/>
    </xf>
    <xf numFmtId="0" fontId="5" fillId="10" borderId="23" xfId="0" applyFont="1" applyFill="1" applyBorder="1" applyAlignment="1">
      <alignment horizontal="center" vertical="center"/>
    </xf>
    <xf numFmtId="3" fontId="5" fillId="10" borderId="24" xfId="0" applyNumberFormat="1" applyFont="1" applyFill="1" applyBorder="1" applyAlignment="1">
      <alignment horizontal="center" vertical="center"/>
    </xf>
    <xf numFmtId="0" fontId="5" fillId="10" borderId="22" xfId="0" applyNumberFormat="1" applyFont="1" applyFill="1" applyBorder="1" applyAlignment="1">
      <alignment horizontal="center" vertical="center"/>
    </xf>
    <xf numFmtId="0" fontId="5" fillId="10" borderId="23" xfId="0" applyNumberFormat="1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1" fontId="5" fillId="8" borderId="24" xfId="0" applyNumberFormat="1" applyFont="1" applyFill="1" applyBorder="1" applyAlignment="1">
      <alignment horizontal="center" vertical="center"/>
    </xf>
    <xf numFmtId="0" fontId="5" fillId="8" borderId="23" xfId="0" applyFont="1" applyFill="1" applyBorder="1" applyAlignment="1">
      <alignment horizontal="center" vertical="center"/>
    </xf>
    <xf numFmtId="3" fontId="5" fillId="8" borderId="24" xfId="0" applyNumberFormat="1" applyFont="1" applyFill="1" applyBorder="1" applyAlignment="1">
      <alignment horizontal="center" vertical="center"/>
    </xf>
    <xf numFmtId="0" fontId="18" fillId="8" borderId="19" xfId="0" applyFont="1" applyFill="1" applyBorder="1" applyAlignment="1">
      <alignment horizontal="center" vertical="center"/>
    </xf>
    <xf numFmtId="0" fontId="18" fillId="8" borderId="20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18" fillId="8" borderId="25" xfId="0" applyFont="1" applyFill="1" applyBorder="1" applyAlignment="1">
      <alignment horizontal="center" vertical="center"/>
    </xf>
    <xf numFmtId="0" fontId="18" fillId="8" borderId="26" xfId="0" applyFont="1" applyFill="1" applyBorder="1" applyAlignment="1">
      <alignment horizontal="center" vertical="center"/>
    </xf>
    <xf numFmtId="0" fontId="18" fillId="8" borderId="17" xfId="0" applyFont="1" applyFill="1" applyBorder="1" applyAlignment="1">
      <alignment horizontal="center" vertical="center"/>
    </xf>
    <xf numFmtId="0" fontId="18" fillId="8" borderId="7" xfId="0" applyFont="1" applyFill="1" applyBorder="1" applyAlignment="1">
      <alignment horizontal="center" vertical="center"/>
    </xf>
    <xf numFmtId="0" fontId="5" fillId="9" borderId="21" xfId="0" applyFont="1" applyFill="1" applyBorder="1" applyAlignment="1">
      <alignment horizontal="center" vertical="center"/>
    </xf>
    <xf numFmtId="0" fontId="5" fillId="9" borderId="22" xfId="0" applyFont="1" applyFill="1" applyBorder="1" applyAlignment="1">
      <alignment horizontal="center" vertical="center"/>
    </xf>
    <xf numFmtId="0" fontId="5" fillId="9" borderId="8" xfId="0" applyFont="1" applyFill="1" applyBorder="1" applyAlignment="1">
      <alignment horizontal="center" vertical="center"/>
    </xf>
    <xf numFmtId="1" fontId="5" fillId="9" borderId="24" xfId="0" applyNumberFormat="1" applyFont="1" applyFill="1" applyBorder="1" applyAlignment="1">
      <alignment horizontal="center" vertical="center"/>
    </xf>
    <xf numFmtId="0" fontId="5" fillId="9" borderId="23" xfId="0" applyFont="1" applyFill="1" applyBorder="1" applyAlignment="1">
      <alignment horizontal="center" vertical="center"/>
    </xf>
    <xf numFmtId="3" fontId="5" fillId="9" borderId="24" xfId="0" applyNumberFormat="1" applyFont="1" applyFill="1" applyBorder="1" applyAlignment="1">
      <alignment horizontal="center" vertical="center"/>
    </xf>
    <xf numFmtId="0" fontId="5" fillId="9" borderId="22" xfId="0" applyNumberFormat="1" applyFont="1" applyFill="1" applyBorder="1" applyAlignment="1">
      <alignment horizontal="center" vertical="center"/>
    </xf>
    <xf numFmtId="0" fontId="5" fillId="9" borderId="23" xfId="0" applyNumberFormat="1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3" fillId="10" borderId="2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/>
    </xf>
    <xf numFmtId="0" fontId="18" fillId="10" borderId="19" xfId="0" applyFont="1" applyFill="1" applyBorder="1" applyAlignment="1">
      <alignment horizontal="center" vertical="center"/>
    </xf>
    <xf numFmtId="0" fontId="18" fillId="10" borderId="20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 wrapText="1"/>
    </xf>
    <xf numFmtId="0" fontId="1" fillId="11" borderId="22" xfId="0" applyFont="1" applyFill="1" applyBorder="1" applyAlignment="1">
      <alignment horizontal="right" vertical="center"/>
    </xf>
    <xf numFmtId="0" fontId="1" fillId="11" borderId="8" xfId="0" applyFont="1" applyFill="1" applyBorder="1" applyAlignment="1">
      <alignment horizontal="right" vertical="center"/>
    </xf>
    <xf numFmtId="0" fontId="1" fillId="11" borderId="26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8" fillId="11" borderId="19" xfId="0" applyFont="1" applyFill="1" applyBorder="1" applyAlignment="1">
      <alignment horizontal="center" vertical="center"/>
    </xf>
    <xf numFmtId="0" fontId="18" fillId="11" borderId="20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/>
    </xf>
    <xf numFmtId="0" fontId="9" fillId="4" borderId="1" xfId="2" applyFont="1" applyFill="1" applyBorder="1" applyAlignment="1">
      <alignment horizontal="center"/>
    </xf>
    <xf numFmtId="0" fontId="9" fillId="4" borderId="12" xfId="2" applyFont="1" applyFill="1" applyBorder="1" applyAlignment="1">
      <alignment horizontal="center"/>
    </xf>
    <xf numFmtId="3" fontId="12" fillId="0" borderId="9" xfId="3" applyNumberFormat="1" applyFont="1" applyBorder="1" applyAlignment="1">
      <alignment horizontal="center" vertical="center" wrapText="1"/>
    </xf>
    <xf numFmtId="3" fontId="12" fillId="0" borderId="10" xfId="3" applyNumberFormat="1" applyFont="1" applyBorder="1" applyAlignment="1">
      <alignment horizontal="center" vertical="center" wrapText="1"/>
    </xf>
    <xf numFmtId="165" fontId="13" fillId="5" borderId="3" xfId="3" applyFont="1" applyFill="1" applyBorder="1" applyAlignment="1">
      <alignment horizontal="right" vertical="center" wrapText="1"/>
    </xf>
    <xf numFmtId="165" fontId="13" fillId="5" borderId="2" xfId="3" applyFont="1" applyFill="1" applyBorder="1" applyAlignment="1">
      <alignment horizontal="right" vertical="center" wrapText="1"/>
    </xf>
    <xf numFmtId="14" fontId="17" fillId="14" borderId="15" xfId="0" applyNumberFormat="1" applyFont="1" applyFill="1" applyBorder="1" applyAlignment="1">
      <alignment horizontal="center" vertical="center"/>
    </xf>
    <xf numFmtId="14" fontId="17" fillId="14" borderId="0" xfId="0" applyNumberFormat="1" applyFont="1" applyFill="1" applyBorder="1" applyAlignment="1">
      <alignment horizontal="center" vertical="center"/>
    </xf>
    <xf numFmtId="14" fontId="17" fillId="14" borderId="17" xfId="0" applyNumberFormat="1" applyFont="1" applyFill="1" applyBorder="1" applyAlignment="1">
      <alignment horizontal="center" vertical="center"/>
    </xf>
    <xf numFmtId="14" fontId="17" fillId="14" borderId="7" xfId="0" applyNumberFormat="1" applyFont="1" applyFill="1" applyBorder="1" applyAlignment="1">
      <alignment horizontal="center" vertical="center"/>
    </xf>
    <xf numFmtId="1" fontId="12" fillId="0" borderId="9" xfId="3" applyNumberFormat="1" applyFont="1" applyBorder="1" applyAlignment="1">
      <alignment horizontal="center" vertical="center" wrapText="1"/>
    </xf>
    <xf numFmtId="1" fontId="12" fillId="0" borderId="10" xfId="3" applyNumberFormat="1" applyFont="1" applyBorder="1" applyAlignment="1">
      <alignment horizontal="center" vertical="center" wrapText="1"/>
    </xf>
    <xf numFmtId="1" fontId="12" fillId="0" borderId="11" xfId="3" applyNumberFormat="1" applyFont="1" applyBorder="1" applyAlignment="1">
      <alignment horizontal="center" vertical="center" wrapText="1"/>
    </xf>
  </cellXfs>
  <cellStyles count="6">
    <cellStyle name="Moeda" xfId="5" builtinId="4"/>
    <cellStyle name="Normal" xfId="0" builtinId="0"/>
    <cellStyle name="Normal 2" xfId="1"/>
    <cellStyle name="Normal 2 2" xfId="2"/>
    <cellStyle name="Normal_TARIFAS_RL_2009" xfId="3"/>
    <cellStyle name="Vírgula" xfId="4" builtinId="3"/>
  </cellStyles>
  <dxfs count="0"/>
  <tableStyles count="0" defaultTableStyle="TableStyleMedium2" defaultPivotStyle="PivotStyleLight16"/>
  <colors>
    <mruColors>
      <color rgb="FFFF0000"/>
      <color rgb="FF660066"/>
      <color rgb="FFB482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0</xdr:row>
      <xdr:rowOff>50987</xdr:rowOff>
    </xdr:from>
    <xdr:to>
      <xdr:col>2</xdr:col>
      <xdr:colOff>704850</xdr:colOff>
      <xdr:row>4</xdr:row>
      <xdr:rowOff>171450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" y="50987"/>
          <a:ext cx="1962150" cy="1015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view="pageBreakPreview" topLeftCell="A57" zoomScale="80" zoomScaleNormal="100" zoomScaleSheetLayoutView="80" workbookViewId="0">
      <selection sqref="A1:I64"/>
    </sheetView>
  </sheetViews>
  <sheetFormatPr defaultColWidth="9.109375" defaultRowHeight="14.4" x14ac:dyDescent="0.3"/>
  <cols>
    <col min="1" max="1" width="17.44140625" style="1" customWidth="1"/>
    <col min="2" max="2" width="23.6640625" style="1" customWidth="1"/>
    <col min="3" max="3" width="17.44140625" style="2" customWidth="1"/>
    <col min="4" max="4" width="20.6640625" style="2" customWidth="1"/>
    <col min="5" max="5" width="43.6640625" style="2" customWidth="1"/>
    <col min="6" max="6" width="25.88671875" style="2" customWidth="1"/>
    <col min="7" max="7" width="12.6640625" style="1" customWidth="1"/>
    <col min="8" max="8" width="15.33203125" style="1" customWidth="1"/>
    <col min="9" max="9" width="28.5546875" style="2" customWidth="1"/>
    <col min="10" max="10" width="8.109375" style="2" customWidth="1"/>
    <col min="11" max="11" width="12.109375" style="1" bestFit="1" customWidth="1"/>
    <col min="12" max="12" width="7.6640625" style="1" bestFit="1" customWidth="1"/>
    <col min="13" max="13" width="14.5546875" style="1" customWidth="1"/>
    <col min="14" max="22" width="7.6640625" style="1" bestFit="1" customWidth="1"/>
    <col min="23" max="16384" width="9.109375" style="1"/>
  </cols>
  <sheetData>
    <row r="1" spans="1:10" ht="19.5" customHeight="1" x14ac:dyDescent="0.3">
      <c r="A1" s="112"/>
      <c r="B1" s="113"/>
      <c r="C1" s="113"/>
      <c r="D1" s="114"/>
      <c r="E1" s="121" t="s">
        <v>54</v>
      </c>
      <c r="F1" s="121"/>
      <c r="G1" s="121"/>
      <c r="H1" s="121"/>
      <c r="I1" s="121"/>
      <c r="J1" s="1"/>
    </row>
    <row r="2" spans="1:10" ht="10.5" customHeight="1" x14ac:dyDescent="0.3">
      <c r="A2" s="115"/>
      <c r="B2" s="116"/>
      <c r="C2" s="116"/>
      <c r="D2" s="117"/>
      <c r="E2" s="121"/>
      <c r="F2" s="121"/>
      <c r="G2" s="121"/>
      <c r="H2" s="121"/>
      <c r="I2" s="121"/>
      <c r="J2" s="1"/>
    </row>
    <row r="3" spans="1:10" ht="21" customHeight="1" x14ac:dyDescent="0.3">
      <c r="A3" s="115"/>
      <c r="B3" s="116"/>
      <c r="C3" s="116"/>
      <c r="D3" s="117"/>
      <c r="E3" s="121"/>
      <c r="F3" s="121"/>
      <c r="G3" s="121"/>
      <c r="H3" s="121"/>
      <c r="I3" s="121"/>
      <c r="J3" s="1"/>
    </row>
    <row r="4" spans="1:10" ht="20.100000000000001" customHeight="1" x14ac:dyDescent="0.3">
      <c r="A4" s="115"/>
      <c r="B4" s="116"/>
      <c r="C4" s="116"/>
      <c r="D4" s="117"/>
      <c r="E4" s="4" t="s">
        <v>1</v>
      </c>
      <c r="F4" s="122"/>
      <c r="G4" s="122"/>
      <c r="H4" s="122"/>
      <c r="I4" s="122"/>
      <c r="J4" s="1"/>
    </row>
    <row r="5" spans="1:10" ht="20.100000000000001" customHeight="1" x14ac:dyDescent="0.3">
      <c r="A5" s="118"/>
      <c r="B5" s="119"/>
      <c r="C5" s="119"/>
      <c r="D5" s="120"/>
      <c r="E5" s="4" t="s">
        <v>0</v>
      </c>
      <c r="F5" s="122"/>
      <c r="G5" s="122"/>
      <c r="H5" s="122"/>
      <c r="I5" s="122"/>
      <c r="J5" s="1"/>
    </row>
    <row r="6" spans="1:10" ht="25.5" customHeight="1" x14ac:dyDescent="0.3">
      <c r="A6" s="129" t="s">
        <v>50</v>
      </c>
      <c r="B6" s="130"/>
      <c r="C6" s="130"/>
      <c r="D6" s="131"/>
      <c r="E6" s="4" t="s">
        <v>48</v>
      </c>
      <c r="F6" s="127"/>
      <c r="G6" s="128"/>
      <c r="H6" s="128"/>
      <c r="I6" s="128"/>
      <c r="J6" s="1"/>
    </row>
    <row r="7" spans="1:10" ht="26.25" customHeight="1" x14ac:dyDescent="0.3">
      <c r="A7" s="129"/>
      <c r="B7" s="119"/>
      <c r="C7" s="119"/>
      <c r="D7" s="120"/>
      <c r="E7" s="4" t="s">
        <v>49</v>
      </c>
      <c r="F7" s="127"/>
      <c r="G7" s="128"/>
      <c r="H7" s="128"/>
      <c r="I7" s="128"/>
      <c r="J7" s="1"/>
    </row>
    <row r="8" spans="1:10" ht="13.5" customHeight="1" x14ac:dyDescent="0.3">
      <c r="A8" s="123" t="s">
        <v>27</v>
      </c>
      <c r="B8" s="124"/>
      <c r="C8" s="125"/>
      <c r="D8" s="125"/>
      <c r="E8" s="125"/>
      <c r="F8" s="125"/>
      <c r="G8" s="125"/>
      <c r="H8" s="125"/>
      <c r="I8" s="126"/>
      <c r="J8" s="1"/>
    </row>
    <row r="9" spans="1:10" ht="18" customHeight="1" x14ac:dyDescent="0.3">
      <c r="A9" s="123"/>
      <c r="B9" s="124"/>
      <c r="C9" s="125"/>
      <c r="D9" s="125"/>
      <c r="E9" s="125"/>
      <c r="F9" s="125"/>
      <c r="G9" s="125"/>
      <c r="H9" s="125"/>
      <c r="I9" s="126"/>
      <c r="J9" s="1"/>
    </row>
    <row r="10" spans="1:10" ht="18" customHeight="1" x14ac:dyDescent="0.3">
      <c r="A10" s="95" t="s">
        <v>38</v>
      </c>
      <c r="B10" s="96"/>
      <c r="C10" s="97"/>
      <c r="D10" s="98">
        <f>'Anexo I'!D3</f>
        <v>3009000915</v>
      </c>
      <c r="E10" s="96"/>
      <c r="F10" s="96"/>
      <c r="G10" s="96"/>
      <c r="H10" s="96"/>
      <c r="I10" s="99"/>
      <c r="J10" s="1"/>
    </row>
    <row r="11" spans="1:10" ht="18" customHeight="1" x14ac:dyDescent="0.3">
      <c r="A11" s="95" t="s">
        <v>9</v>
      </c>
      <c r="B11" s="96"/>
      <c r="C11" s="97"/>
      <c r="D11" s="100" t="str">
        <f>'Anexo I'!C3</f>
        <v>Captação São Lourenço</v>
      </c>
      <c r="E11" s="96"/>
      <c r="F11" s="96"/>
      <c r="G11" s="96"/>
      <c r="H11" s="96"/>
      <c r="I11" s="99"/>
      <c r="J11" s="1"/>
    </row>
    <row r="12" spans="1:10" ht="24" customHeight="1" x14ac:dyDescent="0.3">
      <c r="A12" s="103" t="s">
        <v>29</v>
      </c>
      <c r="B12" s="104" t="s">
        <v>4</v>
      </c>
      <c r="C12" s="105" t="s">
        <v>2</v>
      </c>
      <c r="D12" s="105" t="s">
        <v>3</v>
      </c>
      <c r="E12" s="105" t="s">
        <v>40</v>
      </c>
      <c r="F12" s="104" t="s">
        <v>6</v>
      </c>
      <c r="G12" s="104"/>
      <c r="H12" s="104"/>
      <c r="I12" s="106" t="s">
        <v>26</v>
      </c>
      <c r="J12" s="1"/>
    </row>
    <row r="13" spans="1:10" ht="97.5" customHeight="1" x14ac:dyDescent="0.3">
      <c r="A13" s="103"/>
      <c r="B13" s="104"/>
      <c r="C13" s="105"/>
      <c r="D13" s="105"/>
      <c r="E13" s="104"/>
      <c r="F13" s="104"/>
      <c r="G13" s="104"/>
      <c r="H13" s="104"/>
      <c r="I13" s="107"/>
      <c r="J13" s="1"/>
    </row>
    <row r="14" spans="1:10" ht="21.75" customHeight="1" x14ac:dyDescent="0.3">
      <c r="A14" s="101">
        <v>1</v>
      </c>
      <c r="B14" s="26"/>
      <c r="C14" s="108" t="s">
        <v>39</v>
      </c>
      <c r="D14" s="108"/>
      <c r="E14" s="108"/>
      <c r="F14" s="108"/>
      <c r="G14" s="108"/>
      <c r="H14" s="108"/>
      <c r="I14" s="109"/>
      <c r="J14" s="1"/>
    </row>
    <row r="15" spans="1:10" ht="21.75" customHeight="1" x14ac:dyDescent="0.3">
      <c r="A15" s="102"/>
      <c r="B15" s="110" t="s">
        <v>5</v>
      </c>
      <c r="C15" s="3">
        <v>46023</v>
      </c>
      <c r="D15" s="3">
        <v>46387</v>
      </c>
      <c r="E15" s="24"/>
      <c r="F15" s="48">
        <f>'Anexo I'!$M$3</f>
        <v>7557.1999999999989</v>
      </c>
      <c r="G15" s="48"/>
      <c r="H15" s="48"/>
      <c r="I15" s="23">
        <f>E15*'Anexo I'!$N$3/(1-'Anexo I'!$G$3)*24*365</f>
        <v>0</v>
      </c>
      <c r="J15" s="1"/>
    </row>
    <row r="16" spans="1:10" ht="21.75" customHeight="1" x14ac:dyDescent="0.3">
      <c r="A16" s="102"/>
      <c r="B16" s="111"/>
      <c r="C16" s="3">
        <v>46388</v>
      </c>
      <c r="D16" s="3">
        <v>46752</v>
      </c>
      <c r="E16" s="24"/>
      <c r="F16" s="48">
        <f>'Anexo II'!$M$3</f>
        <v>7557.1999999999989</v>
      </c>
      <c r="G16" s="48"/>
      <c r="H16" s="48"/>
      <c r="I16" s="23">
        <f>E16*'Anexo II'!$N$3/(1-'Anexo II'!$G$3)*24*365</f>
        <v>0</v>
      </c>
      <c r="J16" s="1"/>
    </row>
    <row r="17" spans="1:13" ht="21.75" hidden="1" customHeight="1" x14ac:dyDescent="0.3">
      <c r="A17" s="102"/>
      <c r="B17" s="111"/>
      <c r="C17" s="3">
        <v>46753</v>
      </c>
      <c r="D17" s="3">
        <v>47118</v>
      </c>
      <c r="E17" s="24"/>
      <c r="F17" s="48">
        <f>'Anexo II'!$M$3</f>
        <v>7557.1999999999989</v>
      </c>
      <c r="G17" s="48"/>
      <c r="H17" s="48"/>
      <c r="I17" s="23">
        <f>E17*'Anexo II'!$N$3/(1-'Anexo II'!$G$3)*24*365</f>
        <v>0</v>
      </c>
      <c r="J17" s="1"/>
      <c r="M17" s="25"/>
    </row>
    <row r="18" spans="1:13" ht="21.75" hidden="1" customHeight="1" x14ac:dyDescent="0.3">
      <c r="A18" s="102"/>
      <c r="B18" s="111"/>
      <c r="C18" s="3">
        <v>47119</v>
      </c>
      <c r="D18" s="3">
        <v>47483</v>
      </c>
      <c r="E18" s="24"/>
      <c r="F18" s="48">
        <f>'Anexo II'!$M$3</f>
        <v>7557.1999999999989</v>
      </c>
      <c r="G18" s="48"/>
      <c r="H18" s="48"/>
      <c r="I18" s="23">
        <f>E18*'Anexo II'!$N$3/(1-'Anexo II'!$G$3)*24*365</f>
        <v>0</v>
      </c>
      <c r="J18" s="1"/>
    </row>
    <row r="19" spans="1:13" ht="21.75" hidden="1" customHeight="1" x14ac:dyDescent="0.3">
      <c r="A19" s="102"/>
      <c r="B19" s="111"/>
      <c r="C19" s="3">
        <v>47484</v>
      </c>
      <c r="D19" s="3">
        <v>47848</v>
      </c>
      <c r="E19" s="24"/>
      <c r="F19" s="48">
        <f>'Anexo II'!$M$3</f>
        <v>7557.1999999999989</v>
      </c>
      <c r="G19" s="48"/>
      <c r="H19" s="48"/>
      <c r="I19" s="23">
        <f>E19*'Anexo II'!$N$3/(1-'Anexo II'!$G$3)*24*365</f>
        <v>0</v>
      </c>
      <c r="J19" s="1"/>
    </row>
    <row r="20" spans="1:13" ht="21.75" customHeight="1" x14ac:dyDescent="0.3">
      <c r="A20" s="66" t="s">
        <v>41</v>
      </c>
      <c r="B20" s="67"/>
      <c r="C20" s="67"/>
      <c r="D20" s="67"/>
      <c r="E20" s="67"/>
      <c r="F20" s="67"/>
      <c r="G20" s="67"/>
      <c r="H20" s="67"/>
      <c r="I20" s="41">
        <f>SUM(I15:I19)</f>
        <v>0</v>
      </c>
      <c r="J20" s="1"/>
    </row>
    <row r="21" spans="1:13" x14ac:dyDescent="0.3">
      <c r="A21" s="132"/>
      <c r="B21" s="133"/>
      <c r="C21" s="133"/>
      <c r="D21" s="133"/>
      <c r="E21" s="133"/>
      <c r="F21" s="133"/>
      <c r="G21" s="133"/>
      <c r="H21" s="133"/>
      <c r="I21" s="133"/>
      <c r="J21" s="1"/>
    </row>
    <row r="22" spans="1:13" x14ac:dyDescent="0.3">
      <c r="A22" s="134"/>
      <c r="B22" s="135"/>
      <c r="C22" s="135"/>
      <c r="D22" s="135"/>
      <c r="E22" s="135"/>
      <c r="F22" s="135"/>
      <c r="G22" s="135"/>
      <c r="H22" s="135"/>
      <c r="I22" s="135"/>
      <c r="J22" s="1"/>
    </row>
    <row r="23" spans="1:13" ht="21.75" customHeight="1" x14ac:dyDescent="0.3">
      <c r="A23" s="136" t="s">
        <v>38</v>
      </c>
      <c r="B23" s="137"/>
      <c r="C23" s="138"/>
      <c r="D23" s="139">
        <f>'Anexo I'!D4</f>
        <v>3009016877</v>
      </c>
      <c r="E23" s="137"/>
      <c r="F23" s="137"/>
      <c r="G23" s="137"/>
      <c r="H23" s="137"/>
      <c r="I23" s="140"/>
      <c r="J23" s="1"/>
    </row>
    <row r="24" spans="1:13" ht="21.75" customHeight="1" x14ac:dyDescent="0.3">
      <c r="A24" s="136" t="s">
        <v>9</v>
      </c>
      <c r="B24" s="137"/>
      <c r="C24" s="138"/>
      <c r="D24" s="141" t="str">
        <f>'Anexo I'!C4</f>
        <v>Captação Tejuco</v>
      </c>
      <c r="E24" s="142"/>
      <c r="F24" s="142"/>
      <c r="G24" s="142"/>
      <c r="H24" s="142"/>
      <c r="I24" s="143"/>
      <c r="J24" s="1"/>
    </row>
    <row r="25" spans="1:13" ht="21.75" customHeight="1" x14ac:dyDescent="0.3">
      <c r="A25" s="146" t="s">
        <v>29</v>
      </c>
      <c r="B25" s="94" t="s">
        <v>4</v>
      </c>
      <c r="C25" s="93" t="s">
        <v>2</v>
      </c>
      <c r="D25" s="93" t="s">
        <v>3</v>
      </c>
      <c r="E25" s="93" t="s">
        <v>40</v>
      </c>
      <c r="F25" s="94" t="s">
        <v>6</v>
      </c>
      <c r="G25" s="94"/>
      <c r="H25" s="94"/>
      <c r="I25" s="64" t="s">
        <v>26</v>
      </c>
      <c r="J25" s="1"/>
    </row>
    <row r="26" spans="1:13" ht="102" customHeight="1" x14ac:dyDescent="0.3">
      <c r="A26" s="146"/>
      <c r="B26" s="94"/>
      <c r="C26" s="93"/>
      <c r="D26" s="93"/>
      <c r="E26" s="94"/>
      <c r="F26" s="94"/>
      <c r="G26" s="94"/>
      <c r="H26" s="94"/>
      <c r="I26" s="65"/>
      <c r="J26" s="1"/>
    </row>
    <row r="27" spans="1:13" ht="21.75" customHeight="1" x14ac:dyDescent="0.3">
      <c r="A27" s="49">
        <v>2</v>
      </c>
      <c r="B27" s="27"/>
      <c r="C27" s="144" t="s">
        <v>39</v>
      </c>
      <c r="D27" s="144"/>
      <c r="E27" s="144"/>
      <c r="F27" s="144"/>
      <c r="G27" s="144"/>
      <c r="H27" s="144"/>
      <c r="I27" s="145"/>
      <c r="J27" s="1"/>
    </row>
    <row r="28" spans="1:13" ht="21.75" customHeight="1" x14ac:dyDescent="0.3">
      <c r="A28" s="50"/>
      <c r="B28" s="110" t="s">
        <v>5</v>
      </c>
      <c r="C28" s="3">
        <v>46023</v>
      </c>
      <c r="D28" s="3">
        <v>46387</v>
      </c>
      <c r="E28" s="24"/>
      <c r="F28" s="48">
        <f>'Anexo I'!M$4</f>
        <v>929.25</v>
      </c>
      <c r="G28" s="48"/>
      <c r="H28" s="48"/>
      <c r="I28" s="23">
        <f>E28*'Anexo I'!$N$4/(1-'Anexo I'!$G$4)*24*365</f>
        <v>0</v>
      </c>
      <c r="J28" s="1"/>
    </row>
    <row r="29" spans="1:13" ht="21.75" customHeight="1" x14ac:dyDescent="0.3">
      <c r="A29" s="50"/>
      <c r="B29" s="111"/>
      <c r="C29" s="3">
        <v>46388</v>
      </c>
      <c r="D29" s="3">
        <v>46752</v>
      </c>
      <c r="E29" s="24"/>
      <c r="F29" s="48">
        <f>'Anexo II'!M$4</f>
        <v>3158.4</v>
      </c>
      <c r="G29" s="48"/>
      <c r="H29" s="48"/>
      <c r="I29" s="23">
        <f>E29*'Anexo II'!$N$4/(1-'Anexo II'!$G$4)*24*365</f>
        <v>0</v>
      </c>
      <c r="J29" s="1"/>
    </row>
    <row r="30" spans="1:13" ht="21.75" hidden="1" customHeight="1" x14ac:dyDescent="0.3">
      <c r="A30" s="50"/>
      <c r="B30" s="111"/>
      <c r="C30" s="3">
        <v>46753</v>
      </c>
      <c r="D30" s="3">
        <v>47118</v>
      </c>
      <c r="E30" s="24"/>
      <c r="F30" s="48">
        <f>'Anexo II'!M$4</f>
        <v>3158.4</v>
      </c>
      <c r="G30" s="48"/>
      <c r="H30" s="48"/>
      <c r="I30" s="23">
        <f>E30*'Anexo II'!$N$4/(1-'Anexo II'!$G$4)*24*365</f>
        <v>0</v>
      </c>
      <c r="J30" s="1"/>
    </row>
    <row r="31" spans="1:13" ht="21.75" hidden="1" customHeight="1" x14ac:dyDescent="0.3">
      <c r="A31" s="50"/>
      <c r="B31" s="111"/>
      <c r="C31" s="3">
        <v>47119</v>
      </c>
      <c r="D31" s="3">
        <v>47483</v>
      </c>
      <c r="E31" s="24"/>
      <c r="F31" s="48">
        <f>'Anexo II'!M$4</f>
        <v>3158.4</v>
      </c>
      <c r="G31" s="48"/>
      <c r="H31" s="48"/>
      <c r="I31" s="23">
        <f>E31*'Anexo II'!$N$4/(1-'Anexo II'!$G$4)*24*365</f>
        <v>0</v>
      </c>
      <c r="J31" s="1"/>
    </row>
    <row r="32" spans="1:13" ht="21.75" hidden="1" customHeight="1" x14ac:dyDescent="0.3">
      <c r="A32" s="50"/>
      <c r="B32" s="111"/>
      <c r="C32" s="3">
        <v>47484</v>
      </c>
      <c r="D32" s="3">
        <v>47848</v>
      </c>
      <c r="E32" s="24"/>
      <c r="F32" s="48">
        <f>'Anexo II'!M$4</f>
        <v>3158.4</v>
      </c>
      <c r="G32" s="48"/>
      <c r="H32" s="48"/>
      <c r="I32" s="23">
        <f>E32*'Anexo II'!$N$4/(1-'Anexo II'!$G$4)*24*365</f>
        <v>0</v>
      </c>
      <c r="J32" s="1"/>
    </row>
    <row r="33" spans="1:10" ht="21.75" customHeight="1" x14ac:dyDescent="0.3">
      <c r="A33" s="68" t="s">
        <v>41</v>
      </c>
      <c r="B33" s="69"/>
      <c r="C33" s="69"/>
      <c r="D33" s="69"/>
      <c r="E33" s="69"/>
      <c r="F33" s="69"/>
      <c r="G33" s="69"/>
      <c r="H33" s="70"/>
      <c r="I33" s="40">
        <f>SUM(I28:I32)</f>
        <v>0</v>
      </c>
      <c r="J33" s="1"/>
    </row>
    <row r="34" spans="1:10" x14ac:dyDescent="0.3">
      <c r="A34" s="77"/>
      <c r="B34" s="78"/>
      <c r="C34" s="78"/>
      <c r="D34" s="78"/>
      <c r="E34" s="78"/>
      <c r="F34" s="78"/>
      <c r="G34" s="78"/>
      <c r="H34" s="78"/>
      <c r="I34" s="78"/>
      <c r="J34" s="1"/>
    </row>
    <row r="35" spans="1:10" x14ac:dyDescent="0.3">
      <c r="A35" s="79"/>
      <c r="B35" s="80"/>
      <c r="C35" s="80"/>
      <c r="D35" s="80"/>
      <c r="E35" s="80"/>
      <c r="F35" s="80"/>
      <c r="G35" s="80"/>
      <c r="H35" s="80"/>
      <c r="I35" s="80"/>
      <c r="J35" s="1"/>
    </row>
    <row r="36" spans="1:10" x14ac:dyDescent="0.3">
      <c r="A36" s="81"/>
      <c r="B36" s="82"/>
      <c r="C36" s="82"/>
      <c r="D36" s="82"/>
      <c r="E36" s="82"/>
      <c r="F36" s="82"/>
      <c r="G36" s="82"/>
      <c r="H36" s="82"/>
      <c r="I36" s="82"/>
      <c r="J36" s="1"/>
    </row>
    <row r="37" spans="1:10" x14ac:dyDescent="0.3">
      <c r="A37" s="83"/>
      <c r="B37" s="84"/>
      <c r="C37" s="84"/>
      <c r="D37" s="84"/>
      <c r="E37" s="84"/>
      <c r="F37" s="84"/>
      <c r="G37" s="84"/>
      <c r="H37" s="84"/>
      <c r="I37" s="84"/>
      <c r="J37" s="1"/>
    </row>
    <row r="38" spans="1:10" ht="21.75" customHeight="1" x14ac:dyDescent="0.3">
      <c r="A38" s="85" t="s">
        <v>38</v>
      </c>
      <c r="B38" s="86"/>
      <c r="C38" s="87"/>
      <c r="D38" s="88">
        <f>'Anexo I'!D5</f>
        <v>3009015711</v>
      </c>
      <c r="E38" s="86"/>
      <c r="F38" s="86"/>
      <c r="G38" s="86"/>
      <c r="H38" s="86"/>
      <c r="I38" s="89"/>
      <c r="J38" s="1"/>
    </row>
    <row r="39" spans="1:10" ht="21.75" customHeight="1" x14ac:dyDescent="0.3">
      <c r="A39" s="85" t="s">
        <v>9</v>
      </c>
      <c r="B39" s="86"/>
      <c r="C39" s="87"/>
      <c r="D39" s="90" t="str">
        <f>'Anexo I'!C5</f>
        <v>Estação de Tratamento de água (ETA)</v>
      </c>
      <c r="E39" s="91"/>
      <c r="F39" s="91"/>
      <c r="G39" s="91"/>
      <c r="H39" s="91"/>
      <c r="I39" s="92"/>
      <c r="J39" s="1"/>
    </row>
    <row r="40" spans="1:10" ht="21.75" customHeight="1" x14ac:dyDescent="0.3">
      <c r="A40" s="158" t="s">
        <v>29</v>
      </c>
      <c r="B40" s="151" t="s">
        <v>4</v>
      </c>
      <c r="C40" s="159" t="s">
        <v>2</v>
      </c>
      <c r="D40" s="159" t="s">
        <v>3</v>
      </c>
      <c r="E40" s="159" t="s">
        <v>40</v>
      </c>
      <c r="F40" s="151" t="s">
        <v>6</v>
      </c>
      <c r="G40" s="151"/>
      <c r="H40" s="151"/>
      <c r="I40" s="152" t="s">
        <v>26</v>
      </c>
      <c r="J40" s="1"/>
    </row>
    <row r="41" spans="1:10" ht="98.25" customHeight="1" x14ac:dyDescent="0.3">
      <c r="A41" s="158"/>
      <c r="B41" s="151"/>
      <c r="C41" s="159"/>
      <c r="D41" s="159"/>
      <c r="E41" s="151"/>
      <c r="F41" s="151"/>
      <c r="G41" s="151"/>
      <c r="H41" s="151"/>
      <c r="I41" s="153"/>
      <c r="J41" s="1"/>
    </row>
    <row r="42" spans="1:10" ht="21.75" customHeight="1" x14ac:dyDescent="0.3">
      <c r="A42" s="154">
        <v>3</v>
      </c>
      <c r="B42" s="28"/>
      <c r="C42" s="156" t="s">
        <v>39</v>
      </c>
      <c r="D42" s="156"/>
      <c r="E42" s="156"/>
      <c r="F42" s="156"/>
      <c r="G42" s="156"/>
      <c r="H42" s="156"/>
      <c r="I42" s="157"/>
      <c r="J42" s="1"/>
    </row>
    <row r="43" spans="1:10" ht="21.75" customHeight="1" x14ac:dyDescent="0.3">
      <c r="A43" s="155"/>
      <c r="B43" s="110" t="s">
        <v>5</v>
      </c>
      <c r="C43" s="3">
        <v>46023</v>
      </c>
      <c r="D43" s="3">
        <v>46387</v>
      </c>
      <c r="E43" s="24"/>
      <c r="F43" s="48">
        <f>'Anexo I'!M$5</f>
        <v>489.23</v>
      </c>
      <c r="G43" s="48"/>
      <c r="H43" s="48"/>
      <c r="I43" s="23">
        <f>E43*'Anexo I'!$N$5/(1-'Anexo I'!$G$5)*24*365</f>
        <v>0</v>
      </c>
      <c r="J43" s="1"/>
    </row>
    <row r="44" spans="1:10" ht="21.75" customHeight="1" x14ac:dyDescent="0.3">
      <c r="A44" s="155"/>
      <c r="B44" s="111"/>
      <c r="C44" s="3">
        <v>46388</v>
      </c>
      <c r="D44" s="3">
        <v>46752</v>
      </c>
      <c r="E44" s="24"/>
      <c r="F44" s="48">
        <f>'Anexo II'!M$5</f>
        <v>489.23</v>
      </c>
      <c r="G44" s="48"/>
      <c r="H44" s="48"/>
      <c r="I44" s="23">
        <f>E44*'Anexo II'!$N$5/(1-'Anexo II'!$G$5)*24*365</f>
        <v>0</v>
      </c>
      <c r="J44" s="1"/>
    </row>
    <row r="45" spans="1:10" ht="25.5" hidden="1" customHeight="1" x14ac:dyDescent="0.3">
      <c r="A45" s="155"/>
      <c r="B45" s="111"/>
      <c r="C45" s="3">
        <v>46753</v>
      </c>
      <c r="D45" s="3">
        <v>47118</v>
      </c>
      <c r="E45" s="24"/>
      <c r="F45" s="48">
        <f>'Anexo II'!M$5</f>
        <v>489.23</v>
      </c>
      <c r="G45" s="48"/>
      <c r="H45" s="48"/>
      <c r="I45" s="23">
        <f>E45*'Anexo II'!$N$5/(1-'Anexo II'!$G$5)*24*365</f>
        <v>0</v>
      </c>
      <c r="J45" s="1"/>
    </row>
    <row r="46" spans="1:10" ht="21.75" hidden="1" customHeight="1" x14ac:dyDescent="0.3">
      <c r="A46" s="155"/>
      <c r="B46" s="111"/>
      <c r="C46" s="3">
        <v>47119</v>
      </c>
      <c r="D46" s="3">
        <v>47483</v>
      </c>
      <c r="E46" s="24"/>
      <c r="F46" s="48">
        <f>'Anexo II'!M$5</f>
        <v>489.23</v>
      </c>
      <c r="G46" s="48"/>
      <c r="H46" s="48"/>
      <c r="I46" s="23">
        <f>E46*'Anexo II'!$N$5/(1-'Anexo II'!$G$5)*24*365</f>
        <v>0</v>
      </c>
      <c r="J46" s="1"/>
    </row>
    <row r="47" spans="1:10" ht="21.75" hidden="1" customHeight="1" x14ac:dyDescent="0.3">
      <c r="A47" s="155"/>
      <c r="B47" s="111"/>
      <c r="C47" s="3">
        <v>47484</v>
      </c>
      <c r="D47" s="3">
        <v>47848</v>
      </c>
      <c r="E47" s="24"/>
      <c r="F47" s="48">
        <f>'Anexo II'!M$5</f>
        <v>489.23</v>
      </c>
      <c r="G47" s="48"/>
      <c r="H47" s="48"/>
      <c r="I47" s="23">
        <f>E47*'Anexo II'!$N$5/(1-'Anexo II'!$G$5)*24*365</f>
        <v>0</v>
      </c>
      <c r="J47" s="1"/>
    </row>
    <row r="48" spans="1:10" ht="17.399999999999999" x14ac:dyDescent="0.3">
      <c r="A48" s="71" t="s">
        <v>41</v>
      </c>
      <c r="B48" s="71"/>
      <c r="C48" s="71"/>
      <c r="D48" s="71"/>
      <c r="E48" s="71"/>
      <c r="F48" s="71"/>
      <c r="G48" s="71"/>
      <c r="H48" s="72"/>
      <c r="I48" s="29">
        <f>SUM(I43:I47)</f>
        <v>0</v>
      </c>
      <c r="J48" s="1"/>
    </row>
    <row r="49" spans="1:10" x14ac:dyDescent="0.3">
      <c r="A49" s="73"/>
      <c r="B49" s="73"/>
      <c r="C49" s="73"/>
      <c r="D49" s="73"/>
      <c r="E49" s="73"/>
      <c r="F49" s="73"/>
      <c r="G49" s="73"/>
      <c r="H49" s="73"/>
      <c r="I49" s="74"/>
      <c r="J49" s="1"/>
    </row>
    <row r="50" spans="1:10" x14ac:dyDescent="0.3">
      <c r="A50" s="75"/>
      <c r="B50" s="75"/>
      <c r="C50" s="75"/>
      <c r="D50" s="75"/>
      <c r="E50" s="75"/>
      <c r="F50" s="75"/>
      <c r="G50" s="75"/>
      <c r="H50" s="75"/>
      <c r="I50" s="76"/>
      <c r="J50" s="1"/>
    </row>
    <row r="51" spans="1:10" ht="21.75" customHeight="1" x14ac:dyDescent="0.3">
      <c r="A51" s="53" t="s">
        <v>38</v>
      </c>
      <c r="B51" s="54"/>
      <c r="C51" s="55"/>
      <c r="D51" s="56">
        <f>'Anexo I'!D6</f>
        <v>3009012117</v>
      </c>
      <c r="E51" s="54"/>
      <c r="F51" s="54"/>
      <c r="G51" s="54"/>
      <c r="H51" s="54"/>
      <c r="I51" s="57"/>
      <c r="J51" s="1"/>
    </row>
    <row r="52" spans="1:10" ht="21.75" customHeight="1" x14ac:dyDescent="0.3">
      <c r="A52" s="53" t="s">
        <v>9</v>
      </c>
      <c r="B52" s="54"/>
      <c r="C52" s="55"/>
      <c r="D52" s="58" t="str">
        <f>'Anexo I'!C6</f>
        <v>Estação de tratamento de esgoto (ERPAI)</v>
      </c>
      <c r="E52" s="59"/>
      <c r="F52" s="59"/>
      <c r="G52" s="59"/>
      <c r="H52" s="59"/>
      <c r="I52" s="60"/>
      <c r="J52" s="1"/>
    </row>
    <row r="53" spans="1:10" ht="21.75" customHeight="1" x14ac:dyDescent="0.3">
      <c r="A53" s="63" t="s">
        <v>29</v>
      </c>
      <c r="B53" s="52" t="s">
        <v>4</v>
      </c>
      <c r="C53" s="51" t="s">
        <v>2</v>
      </c>
      <c r="D53" s="51" t="s">
        <v>3</v>
      </c>
      <c r="E53" s="51" t="s">
        <v>40</v>
      </c>
      <c r="F53" s="52" t="s">
        <v>6</v>
      </c>
      <c r="G53" s="52"/>
      <c r="H53" s="52"/>
      <c r="I53" s="61" t="s">
        <v>26</v>
      </c>
      <c r="J53" s="1"/>
    </row>
    <row r="54" spans="1:10" ht="99" customHeight="1" x14ac:dyDescent="0.3">
      <c r="A54" s="63"/>
      <c r="B54" s="52"/>
      <c r="C54" s="51"/>
      <c r="D54" s="51"/>
      <c r="E54" s="52"/>
      <c r="F54" s="52"/>
      <c r="G54" s="52"/>
      <c r="H54" s="52"/>
      <c r="I54" s="62"/>
      <c r="J54" s="1"/>
    </row>
    <row r="55" spans="1:10" ht="21.75" customHeight="1" x14ac:dyDescent="0.3">
      <c r="A55" s="166">
        <v>4</v>
      </c>
      <c r="B55" s="30"/>
      <c r="C55" s="168" t="s">
        <v>39</v>
      </c>
      <c r="D55" s="168"/>
      <c r="E55" s="168"/>
      <c r="F55" s="168"/>
      <c r="G55" s="168"/>
      <c r="H55" s="168"/>
      <c r="I55" s="169"/>
      <c r="J55" s="1"/>
    </row>
    <row r="56" spans="1:10" ht="21.75" customHeight="1" x14ac:dyDescent="0.3">
      <c r="A56" s="167"/>
      <c r="B56" s="110" t="s">
        <v>5</v>
      </c>
      <c r="C56" s="3">
        <v>46023</v>
      </c>
      <c r="D56" s="3">
        <v>46387</v>
      </c>
      <c r="E56" s="24"/>
      <c r="F56" s="48">
        <f>'Anexo I'!M$6</f>
        <v>1212.124</v>
      </c>
      <c r="G56" s="48"/>
      <c r="H56" s="48"/>
      <c r="I56" s="23">
        <f>E56*'Anexo I'!$N$6/(1-'Anexo I'!$G$6)*24*365</f>
        <v>0</v>
      </c>
      <c r="J56" s="1"/>
    </row>
    <row r="57" spans="1:10" ht="21.75" customHeight="1" x14ac:dyDescent="0.3">
      <c r="A57" s="167"/>
      <c r="B57" s="111"/>
      <c r="C57" s="3">
        <v>46388</v>
      </c>
      <c r="D57" s="3">
        <v>46752</v>
      </c>
      <c r="E57" s="24"/>
      <c r="F57" s="48">
        <f>'Anexo II'!M$6</f>
        <v>1212.124</v>
      </c>
      <c r="G57" s="48"/>
      <c r="H57" s="48"/>
      <c r="I57" s="23">
        <f>E57*'Anexo II'!$N$6/(1-'Anexo II'!$G$6)*24*365</f>
        <v>0</v>
      </c>
      <c r="J57" s="1"/>
    </row>
    <row r="58" spans="1:10" ht="21.75" hidden="1" customHeight="1" x14ac:dyDescent="0.3">
      <c r="A58" s="167"/>
      <c r="B58" s="111"/>
      <c r="C58" s="3">
        <v>46753</v>
      </c>
      <c r="D58" s="3">
        <v>47118</v>
      </c>
      <c r="E58" s="24"/>
      <c r="F58" s="48">
        <f>'Anexo II'!M$6</f>
        <v>1212.124</v>
      </c>
      <c r="G58" s="48"/>
      <c r="H58" s="48"/>
      <c r="I58" s="23">
        <f>E58*'Anexo II'!$N$6/(1-'Anexo II'!$G$6)*24*365</f>
        <v>0</v>
      </c>
      <c r="J58" s="1"/>
    </row>
    <row r="59" spans="1:10" ht="21.75" hidden="1" customHeight="1" x14ac:dyDescent="0.3">
      <c r="A59" s="167"/>
      <c r="B59" s="111"/>
      <c r="C59" s="3">
        <v>47119</v>
      </c>
      <c r="D59" s="3">
        <v>47483</v>
      </c>
      <c r="E59" s="24"/>
      <c r="F59" s="48">
        <f>'Anexo II'!M$6</f>
        <v>1212.124</v>
      </c>
      <c r="G59" s="48"/>
      <c r="H59" s="48"/>
      <c r="I59" s="23">
        <f>E59*'Anexo II'!$N$6/(1-'Anexo II'!$G$6)*24*365</f>
        <v>0</v>
      </c>
      <c r="J59" s="1"/>
    </row>
    <row r="60" spans="1:10" ht="21.75" hidden="1" customHeight="1" x14ac:dyDescent="0.3">
      <c r="A60" s="167"/>
      <c r="B60" s="111"/>
      <c r="C60" s="3">
        <v>47484</v>
      </c>
      <c r="D60" s="3">
        <v>47848</v>
      </c>
      <c r="E60" s="24"/>
      <c r="F60" s="48">
        <f>'Anexo II'!M$6</f>
        <v>1212.124</v>
      </c>
      <c r="G60" s="48"/>
      <c r="H60" s="48"/>
      <c r="I60" s="23">
        <f>E60*'Anexo II'!$N$6/(1-'Anexo II'!$G$6)*24*365</f>
        <v>0</v>
      </c>
      <c r="J60" s="1"/>
    </row>
    <row r="61" spans="1:10" ht="21.75" customHeight="1" x14ac:dyDescent="0.3">
      <c r="A61" s="160" t="s">
        <v>41</v>
      </c>
      <c r="B61" s="160"/>
      <c r="C61" s="160"/>
      <c r="D61" s="160"/>
      <c r="E61" s="160"/>
      <c r="F61" s="160"/>
      <c r="G61" s="160"/>
      <c r="H61" s="161"/>
      <c r="I61" s="31">
        <f>SUM(I56:I60)</f>
        <v>0</v>
      </c>
      <c r="J61" s="1"/>
    </row>
    <row r="62" spans="1:10" ht="21.75" customHeight="1" x14ac:dyDescent="0.3">
      <c r="A62" s="162"/>
      <c r="B62" s="162"/>
      <c r="C62" s="162"/>
      <c r="D62" s="162"/>
      <c r="E62" s="162"/>
      <c r="F62" s="162"/>
      <c r="G62" s="162"/>
      <c r="H62" s="162"/>
      <c r="I62" s="163"/>
      <c r="J62" s="1"/>
    </row>
    <row r="63" spans="1:10" ht="21.75" customHeight="1" x14ac:dyDescent="0.3">
      <c r="A63" s="164"/>
      <c r="B63" s="164"/>
      <c r="C63" s="164"/>
      <c r="D63" s="164"/>
      <c r="E63" s="164"/>
      <c r="F63" s="164"/>
      <c r="G63" s="164"/>
      <c r="H63" s="164"/>
      <c r="I63" s="165"/>
      <c r="J63" s="1"/>
    </row>
    <row r="64" spans="1:10" ht="381" customHeight="1" x14ac:dyDescent="0.3">
      <c r="A64" s="147" t="s">
        <v>28</v>
      </c>
      <c r="B64" s="148"/>
      <c r="C64" s="149"/>
      <c r="D64" s="149"/>
      <c r="E64" s="149"/>
      <c r="F64" s="149"/>
      <c r="G64" s="149"/>
      <c r="H64" s="149"/>
      <c r="I64" s="150"/>
    </row>
    <row r="65" ht="292.5" customHeight="1" x14ac:dyDescent="0.3"/>
  </sheetData>
  <mergeCells count="95">
    <mergeCell ref="A64:I64"/>
    <mergeCell ref="F40:H41"/>
    <mergeCell ref="I40:I41"/>
    <mergeCell ref="A42:A47"/>
    <mergeCell ref="C42:I42"/>
    <mergeCell ref="B43:B47"/>
    <mergeCell ref="A40:A41"/>
    <mergeCell ref="B40:B41"/>
    <mergeCell ref="C40:C41"/>
    <mergeCell ref="D40:D41"/>
    <mergeCell ref="E40:E41"/>
    <mergeCell ref="A61:H61"/>
    <mergeCell ref="A62:I63"/>
    <mergeCell ref="A55:A60"/>
    <mergeCell ref="C55:I55"/>
    <mergeCell ref="B56:B60"/>
    <mergeCell ref="F17:H17"/>
    <mergeCell ref="F18:H18"/>
    <mergeCell ref="F19:H19"/>
    <mergeCell ref="F28:H28"/>
    <mergeCell ref="F29:H29"/>
    <mergeCell ref="F25:H26"/>
    <mergeCell ref="A21:I22"/>
    <mergeCell ref="A23:C23"/>
    <mergeCell ref="D23:I23"/>
    <mergeCell ref="A24:C24"/>
    <mergeCell ref="D24:I24"/>
    <mergeCell ref="C27:I27"/>
    <mergeCell ref="B28:B32"/>
    <mergeCell ref="F32:H32"/>
    <mergeCell ref="A25:A26"/>
    <mergeCell ref="B25:B26"/>
    <mergeCell ref="A1:D5"/>
    <mergeCell ref="E1:I3"/>
    <mergeCell ref="F4:I4"/>
    <mergeCell ref="F5:I5"/>
    <mergeCell ref="A8:I9"/>
    <mergeCell ref="F6:I6"/>
    <mergeCell ref="F7:I7"/>
    <mergeCell ref="A6:A7"/>
    <mergeCell ref="B6:D7"/>
    <mergeCell ref="A10:C10"/>
    <mergeCell ref="D10:I10"/>
    <mergeCell ref="A11:C11"/>
    <mergeCell ref="D11:I11"/>
    <mergeCell ref="A14:A19"/>
    <mergeCell ref="A12:A13"/>
    <mergeCell ref="B12:B13"/>
    <mergeCell ref="C12:C13"/>
    <mergeCell ref="D12:D13"/>
    <mergeCell ref="E12:E13"/>
    <mergeCell ref="F12:H13"/>
    <mergeCell ref="I12:I13"/>
    <mergeCell ref="C14:I14"/>
    <mergeCell ref="B15:B19"/>
    <mergeCell ref="F15:H15"/>
    <mergeCell ref="F16:H16"/>
    <mergeCell ref="C25:C26"/>
    <mergeCell ref="D25:D26"/>
    <mergeCell ref="E25:E26"/>
    <mergeCell ref="F30:H30"/>
    <mergeCell ref="F31:H31"/>
    <mergeCell ref="I25:I26"/>
    <mergeCell ref="A20:H20"/>
    <mergeCell ref="A33:H33"/>
    <mergeCell ref="A48:H48"/>
    <mergeCell ref="A49:I50"/>
    <mergeCell ref="F43:H43"/>
    <mergeCell ref="F44:H44"/>
    <mergeCell ref="F45:H45"/>
    <mergeCell ref="F46:H46"/>
    <mergeCell ref="F47:H47"/>
    <mergeCell ref="A34:I35"/>
    <mergeCell ref="A36:I37"/>
    <mergeCell ref="A38:C38"/>
    <mergeCell ref="D38:I38"/>
    <mergeCell ref="A39:C39"/>
    <mergeCell ref="D39:I39"/>
    <mergeCell ref="A27:A32"/>
    <mergeCell ref="E53:E54"/>
    <mergeCell ref="A51:C51"/>
    <mergeCell ref="D51:I51"/>
    <mergeCell ref="A52:C52"/>
    <mergeCell ref="D52:I52"/>
    <mergeCell ref="F53:H54"/>
    <mergeCell ref="I53:I54"/>
    <mergeCell ref="A53:A54"/>
    <mergeCell ref="B53:B54"/>
    <mergeCell ref="C53:C54"/>
    <mergeCell ref="D53:D54"/>
    <mergeCell ref="F56:H56"/>
    <mergeCell ref="F57:H57"/>
    <mergeCell ref="F58:H58"/>
    <mergeCell ref="F59:H59"/>
    <mergeCell ref="F60:H6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40" fitToHeight="0" orientation="portrait" verticalDpi="4294967294" r:id="rId1"/>
  <ignoredErrors>
    <ignoredError sqref="F1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showGridLines="0" zoomScale="40" zoomScaleNormal="40" workbookViewId="0">
      <selection activeCell="J27" sqref="J27"/>
    </sheetView>
  </sheetViews>
  <sheetFormatPr defaultRowHeight="15" x14ac:dyDescent="0.25"/>
  <cols>
    <col min="1" max="1" width="13.44140625" style="5" customWidth="1"/>
    <col min="2" max="2" width="6" style="5" customWidth="1"/>
    <col min="3" max="3" width="49.109375" style="5" customWidth="1"/>
    <col min="4" max="5" width="14.44140625" style="5" customWidth="1"/>
    <col min="6" max="6" width="12.5546875" style="5" customWidth="1"/>
    <col min="7" max="7" width="13" style="5" customWidth="1"/>
    <col min="8" max="8" width="13.88671875" style="5" customWidth="1"/>
    <col min="9" max="9" width="20.6640625" style="5" customWidth="1"/>
    <col min="10" max="10" width="21.5546875" style="5" customWidth="1"/>
    <col min="11" max="11" width="18.33203125" style="5" customWidth="1"/>
    <col min="12" max="12" width="19.109375" style="5" customWidth="1"/>
    <col min="13" max="13" width="18.109375" style="5" customWidth="1"/>
    <col min="14" max="14" width="22.44140625" style="5" customWidth="1"/>
    <col min="15" max="15" width="9.109375" style="5"/>
    <col min="16" max="16" width="13" style="5" customWidth="1"/>
    <col min="17" max="258" width="9.109375" style="5"/>
    <col min="259" max="259" width="13.44140625" style="5" customWidth="1"/>
    <col min="260" max="260" width="8.44140625" style="5" customWidth="1"/>
    <col min="261" max="261" width="18.44140625" style="5" customWidth="1"/>
    <col min="262" max="262" width="14.88671875" style="5" customWidth="1"/>
    <col min="263" max="263" width="26" style="5" customWidth="1"/>
    <col min="264" max="264" width="14.6640625" style="5" customWidth="1"/>
    <col min="265" max="265" width="21.88671875" style="5" customWidth="1"/>
    <col min="266" max="266" width="22.5546875" style="5" customWidth="1"/>
    <col min="267" max="267" width="21.6640625" style="5" customWidth="1"/>
    <col min="268" max="268" width="26" style="5" customWidth="1"/>
    <col min="269" max="269" width="23.6640625" style="5" customWidth="1"/>
    <col min="270" max="270" width="22" style="5" customWidth="1"/>
    <col min="271" max="514" width="9.109375" style="5"/>
    <col min="515" max="515" width="13.44140625" style="5" customWidth="1"/>
    <col min="516" max="516" width="8.44140625" style="5" customWidth="1"/>
    <col min="517" max="517" width="18.44140625" style="5" customWidth="1"/>
    <col min="518" max="518" width="14.88671875" style="5" customWidth="1"/>
    <col min="519" max="519" width="26" style="5" customWidth="1"/>
    <col min="520" max="520" width="14.6640625" style="5" customWidth="1"/>
    <col min="521" max="521" width="21.88671875" style="5" customWidth="1"/>
    <col min="522" max="522" width="22.5546875" style="5" customWidth="1"/>
    <col min="523" max="523" width="21.6640625" style="5" customWidth="1"/>
    <col min="524" max="524" width="26" style="5" customWidth="1"/>
    <col min="525" max="525" width="23.6640625" style="5" customWidth="1"/>
    <col min="526" max="526" width="22" style="5" customWidth="1"/>
    <col min="527" max="770" width="9.109375" style="5"/>
    <col min="771" max="771" width="13.44140625" style="5" customWidth="1"/>
    <col min="772" max="772" width="8.44140625" style="5" customWidth="1"/>
    <col min="773" max="773" width="18.44140625" style="5" customWidth="1"/>
    <col min="774" max="774" width="14.88671875" style="5" customWidth="1"/>
    <col min="775" max="775" width="26" style="5" customWidth="1"/>
    <col min="776" max="776" width="14.6640625" style="5" customWidth="1"/>
    <col min="777" max="777" width="21.88671875" style="5" customWidth="1"/>
    <col min="778" max="778" width="22.5546875" style="5" customWidth="1"/>
    <col min="779" max="779" width="21.6640625" style="5" customWidth="1"/>
    <col min="780" max="780" width="26" style="5" customWidth="1"/>
    <col min="781" max="781" width="23.6640625" style="5" customWidth="1"/>
    <col min="782" max="782" width="22" style="5" customWidth="1"/>
    <col min="783" max="1026" width="9.109375" style="5"/>
    <col min="1027" max="1027" width="13.44140625" style="5" customWidth="1"/>
    <col min="1028" max="1028" width="8.44140625" style="5" customWidth="1"/>
    <col min="1029" max="1029" width="18.44140625" style="5" customWidth="1"/>
    <col min="1030" max="1030" width="14.88671875" style="5" customWidth="1"/>
    <col min="1031" max="1031" width="26" style="5" customWidth="1"/>
    <col min="1032" max="1032" width="14.6640625" style="5" customWidth="1"/>
    <col min="1033" max="1033" width="21.88671875" style="5" customWidth="1"/>
    <col min="1034" max="1034" width="22.5546875" style="5" customWidth="1"/>
    <col min="1035" max="1035" width="21.6640625" style="5" customWidth="1"/>
    <col min="1036" max="1036" width="26" style="5" customWidth="1"/>
    <col min="1037" max="1037" width="23.6640625" style="5" customWidth="1"/>
    <col min="1038" max="1038" width="22" style="5" customWidth="1"/>
    <col min="1039" max="1282" width="9.109375" style="5"/>
    <col min="1283" max="1283" width="13.44140625" style="5" customWidth="1"/>
    <col min="1284" max="1284" width="8.44140625" style="5" customWidth="1"/>
    <col min="1285" max="1285" width="18.44140625" style="5" customWidth="1"/>
    <col min="1286" max="1286" width="14.88671875" style="5" customWidth="1"/>
    <col min="1287" max="1287" width="26" style="5" customWidth="1"/>
    <col min="1288" max="1288" width="14.6640625" style="5" customWidth="1"/>
    <col min="1289" max="1289" width="21.88671875" style="5" customWidth="1"/>
    <col min="1290" max="1290" width="22.5546875" style="5" customWidth="1"/>
    <col min="1291" max="1291" width="21.6640625" style="5" customWidth="1"/>
    <col min="1292" max="1292" width="26" style="5" customWidth="1"/>
    <col min="1293" max="1293" width="23.6640625" style="5" customWidth="1"/>
    <col min="1294" max="1294" width="22" style="5" customWidth="1"/>
    <col min="1295" max="1538" width="9.109375" style="5"/>
    <col min="1539" max="1539" width="13.44140625" style="5" customWidth="1"/>
    <col min="1540" max="1540" width="8.44140625" style="5" customWidth="1"/>
    <col min="1541" max="1541" width="18.44140625" style="5" customWidth="1"/>
    <col min="1542" max="1542" width="14.88671875" style="5" customWidth="1"/>
    <col min="1543" max="1543" width="26" style="5" customWidth="1"/>
    <col min="1544" max="1544" width="14.6640625" style="5" customWidth="1"/>
    <col min="1545" max="1545" width="21.88671875" style="5" customWidth="1"/>
    <col min="1546" max="1546" width="22.5546875" style="5" customWidth="1"/>
    <col min="1547" max="1547" width="21.6640625" style="5" customWidth="1"/>
    <col min="1548" max="1548" width="26" style="5" customWidth="1"/>
    <col min="1549" max="1549" width="23.6640625" style="5" customWidth="1"/>
    <col min="1550" max="1550" width="22" style="5" customWidth="1"/>
    <col min="1551" max="1794" width="9.109375" style="5"/>
    <col min="1795" max="1795" width="13.44140625" style="5" customWidth="1"/>
    <col min="1796" max="1796" width="8.44140625" style="5" customWidth="1"/>
    <col min="1797" max="1797" width="18.44140625" style="5" customWidth="1"/>
    <col min="1798" max="1798" width="14.88671875" style="5" customWidth="1"/>
    <col min="1799" max="1799" width="26" style="5" customWidth="1"/>
    <col min="1800" max="1800" width="14.6640625" style="5" customWidth="1"/>
    <col min="1801" max="1801" width="21.88671875" style="5" customWidth="1"/>
    <col min="1802" max="1802" width="22.5546875" style="5" customWidth="1"/>
    <col min="1803" max="1803" width="21.6640625" style="5" customWidth="1"/>
    <col min="1804" max="1804" width="26" style="5" customWidth="1"/>
    <col min="1805" max="1805" width="23.6640625" style="5" customWidth="1"/>
    <col min="1806" max="1806" width="22" style="5" customWidth="1"/>
    <col min="1807" max="2050" width="9.109375" style="5"/>
    <col min="2051" max="2051" width="13.44140625" style="5" customWidth="1"/>
    <col min="2052" max="2052" width="8.44140625" style="5" customWidth="1"/>
    <col min="2053" max="2053" width="18.44140625" style="5" customWidth="1"/>
    <col min="2054" max="2054" width="14.88671875" style="5" customWidth="1"/>
    <col min="2055" max="2055" width="26" style="5" customWidth="1"/>
    <col min="2056" max="2056" width="14.6640625" style="5" customWidth="1"/>
    <col min="2057" max="2057" width="21.88671875" style="5" customWidth="1"/>
    <col min="2058" max="2058" width="22.5546875" style="5" customWidth="1"/>
    <col min="2059" max="2059" width="21.6640625" style="5" customWidth="1"/>
    <col min="2060" max="2060" width="26" style="5" customWidth="1"/>
    <col min="2061" max="2061" width="23.6640625" style="5" customWidth="1"/>
    <col min="2062" max="2062" width="22" style="5" customWidth="1"/>
    <col min="2063" max="2306" width="9.109375" style="5"/>
    <col min="2307" max="2307" width="13.44140625" style="5" customWidth="1"/>
    <col min="2308" max="2308" width="8.44140625" style="5" customWidth="1"/>
    <col min="2309" max="2309" width="18.44140625" style="5" customWidth="1"/>
    <col min="2310" max="2310" width="14.88671875" style="5" customWidth="1"/>
    <col min="2311" max="2311" width="26" style="5" customWidth="1"/>
    <col min="2312" max="2312" width="14.6640625" style="5" customWidth="1"/>
    <col min="2313" max="2313" width="21.88671875" style="5" customWidth="1"/>
    <col min="2314" max="2314" width="22.5546875" style="5" customWidth="1"/>
    <col min="2315" max="2315" width="21.6640625" style="5" customWidth="1"/>
    <col min="2316" max="2316" width="26" style="5" customWidth="1"/>
    <col min="2317" max="2317" width="23.6640625" style="5" customWidth="1"/>
    <col min="2318" max="2318" width="22" style="5" customWidth="1"/>
    <col min="2319" max="2562" width="9.109375" style="5"/>
    <col min="2563" max="2563" width="13.44140625" style="5" customWidth="1"/>
    <col min="2564" max="2564" width="8.44140625" style="5" customWidth="1"/>
    <col min="2565" max="2565" width="18.44140625" style="5" customWidth="1"/>
    <col min="2566" max="2566" width="14.88671875" style="5" customWidth="1"/>
    <col min="2567" max="2567" width="26" style="5" customWidth="1"/>
    <col min="2568" max="2568" width="14.6640625" style="5" customWidth="1"/>
    <col min="2569" max="2569" width="21.88671875" style="5" customWidth="1"/>
    <col min="2570" max="2570" width="22.5546875" style="5" customWidth="1"/>
    <col min="2571" max="2571" width="21.6640625" style="5" customWidth="1"/>
    <col min="2572" max="2572" width="26" style="5" customWidth="1"/>
    <col min="2573" max="2573" width="23.6640625" style="5" customWidth="1"/>
    <col min="2574" max="2574" width="22" style="5" customWidth="1"/>
    <col min="2575" max="2818" width="9.109375" style="5"/>
    <col min="2819" max="2819" width="13.44140625" style="5" customWidth="1"/>
    <col min="2820" max="2820" width="8.44140625" style="5" customWidth="1"/>
    <col min="2821" max="2821" width="18.44140625" style="5" customWidth="1"/>
    <col min="2822" max="2822" width="14.88671875" style="5" customWidth="1"/>
    <col min="2823" max="2823" width="26" style="5" customWidth="1"/>
    <col min="2824" max="2824" width="14.6640625" style="5" customWidth="1"/>
    <col min="2825" max="2825" width="21.88671875" style="5" customWidth="1"/>
    <col min="2826" max="2826" width="22.5546875" style="5" customWidth="1"/>
    <col min="2827" max="2827" width="21.6640625" style="5" customWidth="1"/>
    <col min="2828" max="2828" width="26" style="5" customWidth="1"/>
    <col min="2829" max="2829" width="23.6640625" style="5" customWidth="1"/>
    <col min="2830" max="2830" width="22" style="5" customWidth="1"/>
    <col min="2831" max="3074" width="9.109375" style="5"/>
    <col min="3075" max="3075" width="13.44140625" style="5" customWidth="1"/>
    <col min="3076" max="3076" width="8.44140625" style="5" customWidth="1"/>
    <col min="3077" max="3077" width="18.44140625" style="5" customWidth="1"/>
    <col min="3078" max="3078" width="14.88671875" style="5" customWidth="1"/>
    <col min="3079" max="3079" width="26" style="5" customWidth="1"/>
    <col min="3080" max="3080" width="14.6640625" style="5" customWidth="1"/>
    <col min="3081" max="3081" width="21.88671875" style="5" customWidth="1"/>
    <col min="3082" max="3082" width="22.5546875" style="5" customWidth="1"/>
    <col min="3083" max="3083" width="21.6640625" style="5" customWidth="1"/>
    <col min="3084" max="3084" width="26" style="5" customWidth="1"/>
    <col min="3085" max="3085" width="23.6640625" style="5" customWidth="1"/>
    <col min="3086" max="3086" width="22" style="5" customWidth="1"/>
    <col min="3087" max="3330" width="9.109375" style="5"/>
    <col min="3331" max="3331" width="13.44140625" style="5" customWidth="1"/>
    <col min="3332" max="3332" width="8.44140625" style="5" customWidth="1"/>
    <col min="3333" max="3333" width="18.44140625" style="5" customWidth="1"/>
    <col min="3334" max="3334" width="14.88671875" style="5" customWidth="1"/>
    <col min="3335" max="3335" width="26" style="5" customWidth="1"/>
    <col min="3336" max="3336" width="14.6640625" style="5" customWidth="1"/>
    <col min="3337" max="3337" width="21.88671875" style="5" customWidth="1"/>
    <col min="3338" max="3338" width="22.5546875" style="5" customWidth="1"/>
    <col min="3339" max="3339" width="21.6640625" style="5" customWidth="1"/>
    <col min="3340" max="3340" width="26" style="5" customWidth="1"/>
    <col min="3341" max="3341" width="23.6640625" style="5" customWidth="1"/>
    <col min="3342" max="3342" width="22" style="5" customWidth="1"/>
    <col min="3343" max="3586" width="9.109375" style="5"/>
    <col min="3587" max="3587" width="13.44140625" style="5" customWidth="1"/>
    <col min="3588" max="3588" width="8.44140625" style="5" customWidth="1"/>
    <col min="3589" max="3589" width="18.44140625" style="5" customWidth="1"/>
    <col min="3590" max="3590" width="14.88671875" style="5" customWidth="1"/>
    <col min="3591" max="3591" width="26" style="5" customWidth="1"/>
    <col min="3592" max="3592" width="14.6640625" style="5" customWidth="1"/>
    <col min="3593" max="3593" width="21.88671875" style="5" customWidth="1"/>
    <col min="3594" max="3594" width="22.5546875" style="5" customWidth="1"/>
    <col min="3595" max="3595" width="21.6640625" style="5" customWidth="1"/>
    <col min="3596" max="3596" width="26" style="5" customWidth="1"/>
    <col min="3597" max="3597" width="23.6640625" style="5" customWidth="1"/>
    <col min="3598" max="3598" width="22" style="5" customWidth="1"/>
    <col min="3599" max="3842" width="9.109375" style="5"/>
    <col min="3843" max="3843" width="13.44140625" style="5" customWidth="1"/>
    <col min="3844" max="3844" width="8.44140625" style="5" customWidth="1"/>
    <col min="3845" max="3845" width="18.44140625" style="5" customWidth="1"/>
    <col min="3846" max="3846" width="14.88671875" style="5" customWidth="1"/>
    <col min="3847" max="3847" width="26" style="5" customWidth="1"/>
    <col min="3848" max="3848" width="14.6640625" style="5" customWidth="1"/>
    <col min="3849" max="3849" width="21.88671875" style="5" customWidth="1"/>
    <col min="3850" max="3850" width="22.5546875" style="5" customWidth="1"/>
    <col min="3851" max="3851" width="21.6640625" style="5" customWidth="1"/>
    <col min="3852" max="3852" width="26" style="5" customWidth="1"/>
    <col min="3853" max="3853" width="23.6640625" style="5" customWidth="1"/>
    <col min="3854" max="3854" width="22" style="5" customWidth="1"/>
    <col min="3855" max="4098" width="9.109375" style="5"/>
    <col min="4099" max="4099" width="13.44140625" style="5" customWidth="1"/>
    <col min="4100" max="4100" width="8.44140625" style="5" customWidth="1"/>
    <col min="4101" max="4101" width="18.44140625" style="5" customWidth="1"/>
    <col min="4102" max="4102" width="14.88671875" style="5" customWidth="1"/>
    <col min="4103" max="4103" width="26" style="5" customWidth="1"/>
    <col min="4104" max="4104" width="14.6640625" style="5" customWidth="1"/>
    <col min="4105" max="4105" width="21.88671875" style="5" customWidth="1"/>
    <col min="4106" max="4106" width="22.5546875" style="5" customWidth="1"/>
    <col min="4107" max="4107" width="21.6640625" style="5" customWidth="1"/>
    <col min="4108" max="4108" width="26" style="5" customWidth="1"/>
    <col min="4109" max="4109" width="23.6640625" style="5" customWidth="1"/>
    <col min="4110" max="4110" width="22" style="5" customWidth="1"/>
    <col min="4111" max="4354" width="9.109375" style="5"/>
    <col min="4355" max="4355" width="13.44140625" style="5" customWidth="1"/>
    <col min="4356" max="4356" width="8.44140625" style="5" customWidth="1"/>
    <col min="4357" max="4357" width="18.44140625" style="5" customWidth="1"/>
    <col min="4358" max="4358" width="14.88671875" style="5" customWidth="1"/>
    <col min="4359" max="4359" width="26" style="5" customWidth="1"/>
    <col min="4360" max="4360" width="14.6640625" style="5" customWidth="1"/>
    <col min="4361" max="4361" width="21.88671875" style="5" customWidth="1"/>
    <col min="4362" max="4362" width="22.5546875" style="5" customWidth="1"/>
    <col min="4363" max="4363" width="21.6640625" style="5" customWidth="1"/>
    <col min="4364" max="4364" width="26" style="5" customWidth="1"/>
    <col min="4365" max="4365" width="23.6640625" style="5" customWidth="1"/>
    <col min="4366" max="4366" width="22" style="5" customWidth="1"/>
    <col min="4367" max="4610" width="9.109375" style="5"/>
    <col min="4611" max="4611" width="13.44140625" style="5" customWidth="1"/>
    <col min="4612" max="4612" width="8.44140625" style="5" customWidth="1"/>
    <col min="4613" max="4613" width="18.44140625" style="5" customWidth="1"/>
    <col min="4614" max="4614" width="14.88671875" style="5" customWidth="1"/>
    <col min="4615" max="4615" width="26" style="5" customWidth="1"/>
    <col min="4616" max="4616" width="14.6640625" style="5" customWidth="1"/>
    <col min="4617" max="4617" width="21.88671875" style="5" customWidth="1"/>
    <col min="4618" max="4618" width="22.5546875" style="5" customWidth="1"/>
    <col min="4619" max="4619" width="21.6640625" style="5" customWidth="1"/>
    <col min="4620" max="4620" width="26" style="5" customWidth="1"/>
    <col min="4621" max="4621" width="23.6640625" style="5" customWidth="1"/>
    <col min="4622" max="4622" width="22" style="5" customWidth="1"/>
    <col min="4623" max="4866" width="9.109375" style="5"/>
    <col min="4867" max="4867" width="13.44140625" style="5" customWidth="1"/>
    <col min="4868" max="4868" width="8.44140625" style="5" customWidth="1"/>
    <col min="4869" max="4869" width="18.44140625" style="5" customWidth="1"/>
    <col min="4870" max="4870" width="14.88671875" style="5" customWidth="1"/>
    <col min="4871" max="4871" width="26" style="5" customWidth="1"/>
    <col min="4872" max="4872" width="14.6640625" style="5" customWidth="1"/>
    <col min="4873" max="4873" width="21.88671875" style="5" customWidth="1"/>
    <col min="4874" max="4874" width="22.5546875" style="5" customWidth="1"/>
    <col min="4875" max="4875" width="21.6640625" style="5" customWidth="1"/>
    <col min="4876" max="4876" width="26" style="5" customWidth="1"/>
    <col min="4877" max="4877" width="23.6640625" style="5" customWidth="1"/>
    <col min="4878" max="4878" width="22" style="5" customWidth="1"/>
    <col min="4879" max="5122" width="9.109375" style="5"/>
    <col min="5123" max="5123" width="13.44140625" style="5" customWidth="1"/>
    <col min="5124" max="5124" width="8.44140625" style="5" customWidth="1"/>
    <col min="5125" max="5125" width="18.44140625" style="5" customWidth="1"/>
    <col min="5126" max="5126" width="14.88671875" style="5" customWidth="1"/>
    <col min="5127" max="5127" width="26" style="5" customWidth="1"/>
    <col min="5128" max="5128" width="14.6640625" style="5" customWidth="1"/>
    <col min="5129" max="5129" width="21.88671875" style="5" customWidth="1"/>
    <col min="5130" max="5130" width="22.5546875" style="5" customWidth="1"/>
    <col min="5131" max="5131" width="21.6640625" style="5" customWidth="1"/>
    <col min="5132" max="5132" width="26" style="5" customWidth="1"/>
    <col min="5133" max="5133" width="23.6640625" style="5" customWidth="1"/>
    <col min="5134" max="5134" width="22" style="5" customWidth="1"/>
    <col min="5135" max="5378" width="9.109375" style="5"/>
    <col min="5379" max="5379" width="13.44140625" style="5" customWidth="1"/>
    <col min="5380" max="5380" width="8.44140625" style="5" customWidth="1"/>
    <col min="5381" max="5381" width="18.44140625" style="5" customWidth="1"/>
    <col min="5382" max="5382" width="14.88671875" style="5" customWidth="1"/>
    <col min="5383" max="5383" width="26" style="5" customWidth="1"/>
    <col min="5384" max="5384" width="14.6640625" style="5" customWidth="1"/>
    <col min="5385" max="5385" width="21.88671875" style="5" customWidth="1"/>
    <col min="5386" max="5386" width="22.5546875" style="5" customWidth="1"/>
    <col min="5387" max="5387" width="21.6640625" style="5" customWidth="1"/>
    <col min="5388" max="5388" width="26" style="5" customWidth="1"/>
    <col min="5389" max="5389" width="23.6640625" style="5" customWidth="1"/>
    <col min="5390" max="5390" width="22" style="5" customWidth="1"/>
    <col min="5391" max="5634" width="9.109375" style="5"/>
    <col min="5635" max="5635" width="13.44140625" style="5" customWidth="1"/>
    <col min="5636" max="5636" width="8.44140625" style="5" customWidth="1"/>
    <col min="5637" max="5637" width="18.44140625" style="5" customWidth="1"/>
    <col min="5638" max="5638" width="14.88671875" style="5" customWidth="1"/>
    <col min="5639" max="5639" width="26" style="5" customWidth="1"/>
    <col min="5640" max="5640" width="14.6640625" style="5" customWidth="1"/>
    <col min="5641" max="5641" width="21.88671875" style="5" customWidth="1"/>
    <col min="5642" max="5642" width="22.5546875" style="5" customWidth="1"/>
    <col min="5643" max="5643" width="21.6640625" style="5" customWidth="1"/>
    <col min="5644" max="5644" width="26" style="5" customWidth="1"/>
    <col min="5645" max="5645" width="23.6640625" style="5" customWidth="1"/>
    <col min="5646" max="5646" width="22" style="5" customWidth="1"/>
    <col min="5647" max="5890" width="9.109375" style="5"/>
    <col min="5891" max="5891" width="13.44140625" style="5" customWidth="1"/>
    <col min="5892" max="5892" width="8.44140625" style="5" customWidth="1"/>
    <col min="5893" max="5893" width="18.44140625" style="5" customWidth="1"/>
    <col min="5894" max="5894" width="14.88671875" style="5" customWidth="1"/>
    <col min="5895" max="5895" width="26" style="5" customWidth="1"/>
    <col min="5896" max="5896" width="14.6640625" style="5" customWidth="1"/>
    <col min="5897" max="5897" width="21.88671875" style="5" customWidth="1"/>
    <col min="5898" max="5898" width="22.5546875" style="5" customWidth="1"/>
    <col min="5899" max="5899" width="21.6640625" style="5" customWidth="1"/>
    <col min="5900" max="5900" width="26" style="5" customWidth="1"/>
    <col min="5901" max="5901" width="23.6640625" style="5" customWidth="1"/>
    <col min="5902" max="5902" width="22" style="5" customWidth="1"/>
    <col min="5903" max="6146" width="9.109375" style="5"/>
    <col min="6147" max="6147" width="13.44140625" style="5" customWidth="1"/>
    <col min="6148" max="6148" width="8.44140625" style="5" customWidth="1"/>
    <col min="6149" max="6149" width="18.44140625" style="5" customWidth="1"/>
    <col min="6150" max="6150" width="14.88671875" style="5" customWidth="1"/>
    <col min="6151" max="6151" width="26" style="5" customWidth="1"/>
    <col min="6152" max="6152" width="14.6640625" style="5" customWidth="1"/>
    <col min="6153" max="6153" width="21.88671875" style="5" customWidth="1"/>
    <col min="6154" max="6154" width="22.5546875" style="5" customWidth="1"/>
    <col min="6155" max="6155" width="21.6640625" style="5" customWidth="1"/>
    <col min="6156" max="6156" width="26" style="5" customWidth="1"/>
    <col min="6157" max="6157" width="23.6640625" style="5" customWidth="1"/>
    <col min="6158" max="6158" width="22" style="5" customWidth="1"/>
    <col min="6159" max="6402" width="9.109375" style="5"/>
    <col min="6403" max="6403" width="13.44140625" style="5" customWidth="1"/>
    <col min="6404" max="6404" width="8.44140625" style="5" customWidth="1"/>
    <col min="6405" max="6405" width="18.44140625" style="5" customWidth="1"/>
    <col min="6406" max="6406" width="14.88671875" style="5" customWidth="1"/>
    <col min="6407" max="6407" width="26" style="5" customWidth="1"/>
    <col min="6408" max="6408" width="14.6640625" style="5" customWidth="1"/>
    <col min="6409" max="6409" width="21.88671875" style="5" customWidth="1"/>
    <col min="6410" max="6410" width="22.5546875" style="5" customWidth="1"/>
    <col min="6411" max="6411" width="21.6640625" style="5" customWidth="1"/>
    <col min="6412" max="6412" width="26" style="5" customWidth="1"/>
    <col min="6413" max="6413" width="23.6640625" style="5" customWidth="1"/>
    <col min="6414" max="6414" width="22" style="5" customWidth="1"/>
    <col min="6415" max="6658" width="9.109375" style="5"/>
    <col min="6659" max="6659" width="13.44140625" style="5" customWidth="1"/>
    <col min="6660" max="6660" width="8.44140625" style="5" customWidth="1"/>
    <col min="6661" max="6661" width="18.44140625" style="5" customWidth="1"/>
    <col min="6662" max="6662" width="14.88671875" style="5" customWidth="1"/>
    <col min="6663" max="6663" width="26" style="5" customWidth="1"/>
    <col min="6664" max="6664" width="14.6640625" style="5" customWidth="1"/>
    <col min="6665" max="6665" width="21.88671875" style="5" customWidth="1"/>
    <col min="6666" max="6666" width="22.5546875" style="5" customWidth="1"/>
    <col min="6667" max="6667" width="21.6640625" style="5" customWidth="1"/>
    <col min="6668" max="6668" width="26" style="5" customWidth="1"/>
    <col min="6669" max="6669" width="23.6640625" style="5" customWidth="1"/>
    <col min="6670" max="6670" width="22" style="5" customWidth="1"/>
    <col min="6671" max="6914" width="9.109375" style="5"/>
    <col min="6915" max="6915" width="13.44140625" style="5" customWidth="1"/>
    <col min="6916" max="6916" width="8.44140625" style="5" customWidth="1"/>
    <col min="6917" max="6917" width="18.44140625" style="5" customWidth="1"/>
    <col min="6918" max="6918" width="14.88671875" style="5" customWidth="1"/>
    <col min="6919" max="6919" width="26" style="5" customWidth="1"/>
    <col min="6920" max="6920" width="14.6640625" style="5" customWidth="1"/>
    <col min="6921" max="6921" width="21.88671875" style="5" customWidth="1"/>
    <col min="6922" max="6922" width="22.5546875" style="5" customWidth="1"/>
    <col min="6923" max="6923" width="21.6640625" style="5" customWidth="1"/>
    <col min="6924" max="6924" width="26" style="5" customWidth="1"/>
    <col min="6925" max="6925" width="23.6640625" style="5" customWidth="1"/>
    <col min="6926" max="6926" width="22" style="5" customWidth="1"/>
    <col min="6927" max="7170" width="9.109375" style="5"/>
    <col min="7171" max="7171" width="13.44140625" style="5" customWidth="1"/>
    <col min="7172" max="7172" width="8.44140625" style="5" customWidth="1"/>
    <col min="7173" max="7173" width="18.44140625" style="5" customWidth="1"/>
    <col min="7174" max="7174" width="14.88671875" style="5" customWidth="1"/>
    <col min="7175" max="7175" width="26" style="5" customWidth="1"/>
    <col min="7176" max="7176" width="14.6640625" style="5" customWidth="1"/>
    <col min="7177" max="7177" width="21.88671875" style="5" customWidth="1"/>
    <col min="7178" max="7178" width="22.5546875" style="5" customWidth="1"/>
    <col min="7179" max="7179" width="21.6640625" style="5" customWidth="1"/>
    <col min="7180" max="7180" width="26" style="5" customWidth="1"/>
    <col min="7181" max="7181" width="23.6640625" style="5" customWidth="1"/>
    <col min="7182" max="7182" width="22" style="5" customWidth="1"/>
    <col min="7183" max="7426" width="9.109375" style="5"/>
    <col min="7427" max="7427" width="13.44140625" style="5" customWidth="1"/>
    <col min="7428" max="7428" width="8.44140625" style="5" customWidth="1"/>
    <col min="7429" max="7429" width="18.44140625" style="5" customWidth="1"/>
    <col min="7430" max="7430" width="14.88671875" style="5" customWidth="1"/>
    <col min="7431" max="7431" width="26" style="5" customWidth="1"/>
    <col min="7432" max="7432" width="14.6640625" style="5" customWidth="1"/>
    <col min="7433" max="7433" width="21.88671875" style="5" customWidth="1"/>
    <col min="7434" max="7434" width="22.5546875" style="5" customWidth="1"/>
    <col min="7435" max="7435" width="21.6640625" style="5" customWidth="1"/>
    <col min="7436" max="7436" width="26" style="5" customWidth="1"/>
    <col min="7437" max="7437" width="23.6640625" style="5" customWidth="1"/>
    <col min="7438" max="7438" width="22" style="5" customWidth="1"/>
    <col min="7439" max="7682" width="9.109375" style="5"/>
    <col min="7683" max="7683" width="13.44140625" style="5" customWidth="1"/>
    <col min="7684" max="7684" width="8.44140625" style="5" customWidth="1"/>
    <col min="7685" max="7685" width="18.44140625" style="5" customWidth="1"/>
    <col min="7686" max="7686" width="14.88671875" style="5" customWidth="1"/>
    <col min="7687" max="7687" width="26" style="5" customWidth="1"/>
    <col min="7688" max="7688" width="14.6640625" style="5" customWidth="1"/>
    <col min="7689" max="7689" width="21.88671875" style="5" customWidth="1"/>
    <col min="7690" max="7690" width="22.5546875" style="5" customWidth="1"/>
    <col min="7691" max="7691" width="21.6640625" style="5" customWidth="1"/>
    <col min="7692" max="7692" width="26" style="5" customWidth="1"/>
    <col min="7693" max="7693" width="23.6640625" style="5" customWidth="1"/>
    <col min="7694" max="7694" width="22" style="5" customWidth="1"/>
    <col min="7695" max="7938" width="9.109375" style="5"/>
    <col min="7939" max="7939" width="13.44140625" style="5" customWidth="1"/>
    <col min="7940" max="7940" width="8.44140625" style="5" customWidth="1"/>
    <col min="7941" max="7941" width="18.44140625" style="5" customWidth="1"/>
    <col min="7942" max="7942" width="14.88671875" style="5" customWidth="1"/>
    <col min="7943" max="7943" width="26" style="5" customWidth="1"/>
    <col min="7944" max="7944" width="14.6640625" style="5" customWidth="1"/>
    <col min="7945" max="7945" width="21.88671875" style="5" customWidth="1"/>
    <col min="7946" max="7946" width="22.5546875" style="5" customWidth="1"/>
    <col min="7947" max="7947" width="21.6640625" style="5" customWidth="1"/>
    <col min="7948" max="7948" width="26" style="5" customWidth="1"/>
    <col min="7949" max="7949" width="23.6640625" style="5" customWidth="1"/>
    <col min="7950" max="7950" width="22" style="5" customWidth="1"/>
    <col min="7951" max="8194" width="9.109375" style="5"/>
    <col min="8195" max="8195" width="13.44140625" style="5" customWidth="1"/>
    <col min="8196" max="8196" width="8.44140625" style="5" customWidth="1"/>
    <col min="8197" max="8197" width="18.44140625" style="5" customWidth="1"/>
    <col min="8198" max="8198" width="14.88671875" style="5" customWidth="1"/>
    <col min="8199" max="8199" width="26" style="5" customWidth="1"/>
    <col min="8200" max="8200" width="14.6640625" style="5" customWidth="1"/>
    <col min="8201" max="8201" width="21.88671875" style="5" customWidth="1"/>
    <col min="8202" max="8202" width="22.5546875" style="5" customWidth="1"/>
    <col min="8203" max="8203" width="21.6640625" style="5" customWidth="1"/>
    <col min="8204" max="8204" width="26" style="5" customWidth="1"/>
    <col min="8205" max="8205" width="23.6640625" style="5" customWidth="1"/>
    <col min="8206" max="8206" width="22" style="5" customWidth="1"/>
    <col min="8207" max="8450" width="9.109375" style="5"/>
    <col min="8451" max="8451" width="13.44140625" style="5" customWidth="1"/>
    <col min="8452" max="8452" width="8.44140625" style="5" customWidth="1"/>
    <col min="8453" max="8453" width="18.44140625" style="5" customWidth="1"/>
    <col min="8454" max="8454" width="14.88671875" style="5" customWidth="1"/>
    <col min="8455" max="8455" width="26" style="5" customWidth="1"/>
    <col min="8456" max="8456" width="14.6640625" style="5" customWidth="1"/>
    <col min="8457" max="8457" width="21.88671875" style="5" customWidth="1"/>
    <col min="8458" max="8458" width="22.5546875" style="5" customWidth="1"/>
    <col min="8459" max="8459" width="21.6640625" style="5" customWidth="1"/>
    <col min="8460" max="8460" width="26" style="5" customWidth="1"/>
    <col min="8461" max="8461" width="23.6640625" style="5" customWidth="1"/>
    <col min="8462" max="8462" width="22" style="5" customWidth="1"/>
    <col min="8463" max="8706" width="9.109375" style="5"/>
    <col min="8707" max="8707" width="13.44140625" style="5" customWidth="1"/>
    <col min="8708" max="8708" width="8.44140625" style="5" customWidth="1"/>
    <col min="8709" max="8709" width="18.44140625" style="5" customWidth="1"/>
    <col min="8710" max="8710" width="14.88671875" style="5" customWidth="1"/>
    <col min="8711" max="8711" width="26" style="5" customWidth="1"/>
    <col min="8712" max="8712" width="14.6640625" style="5" customWidth="1"/>
    <col min="8713" max="8713" width="21.88671875" style="5" customWidth="1"/>
    <col min="8714" max="8714" width="22.5546875" style="5" customWidth="1"/>
    <col min="8715" max="8715" width="21.6640625" style="5" customWidth="1"/>
    <col min="8716" max="8716" width="26" style="5" customWidth="1"/>
    <col min="8717" max="8717" width="23.6640625" style="5" customWidth="1"/>
    <col min="8718" max="8718" width="22" style="5" customWidth="1"/>
    <col min="8719" max="8962" width="9.109375" style="5"/>
    <col min="8963" max="8963" width="13.44140625" style="5" customWidth="1"/>
    <col min="8964" max="8964" width="8.44140625" style="5" customWidth="1"/>
    <col min="8965" max="8965" width="18.44140625" style="5" customWidth="1"/>
    <col min="8966" max="8966" width="14.88671875" style="5" customWidth="1"/>
    <col min="8967" max="8967" width="26" style="5" customWidth="1"/>
    <col min="8968" max="8968" width="14.6640625" style="5" customWidth="1"/>
    <col min="8969" max="8969" width="21.88671875" style="5" customWidth="1"/>
    <col min="8970" max="8970" width="22.5546875" style="5" customWidth="1"/>
    <col min="8971" max="8971" width="21.6640625" style="5" customWidth="1"/>
    <col min="8972" max="8972" width="26" style="5" customWidth="1"/>
    <col min="8973" max="8973" width="23.6640625" style="5" customWidth="1"/>
    <col min="8974" max="8974" width="22" style="5" customWidth="1"/>
    <col min="8975" max="9218" width="9.109375" style="5"/>
    <col min="9219" max="9219" width="13.44140625" style="5" customWidth="1"/>
    <col min="9220" max="9220" width="8.44140625" style="5" customWidth="1"/>
    <col min="9221" max="9221" width="18.44140625" style="5" customWidth="1"/>
    <col min="9222" max="9222" width="14.88671875" style="5" customWidth="1"/>
    <col min="9223" max="9223" width="26" style="5" customWidth="1"/>
    <col min="9224" max="9224" width="14.6640625" style="5" customWidth="1"/>
    <col min="9225" max="9225" width="21.88671875" style="5" customWidth="1"/>
    <col min="9226" max="9226" width="22.5546875" style="5" customWidth="1"/>
    <col min="9227" max="9227" width="21.6640625" style="5" customWidth="1"/>
    <col min="9228" max="9228" width="26" style="5" customWidth="1"/>
    <col min="9229" max="9229" width="23.6640625" style="5" customWidth="1"/>
    <col min="9230" max="9230" width="22" style="5" customWidth="1"/>
    <col min="9231" max="9474" width="9.109375" style="5"/>
    <col min="9475" max="9475" width="13.44140625" style="5" customWidth="1"/>
    <col min="9476" max="9476" width="8.44140625" style="5" customWidth="1"/>
    <col min="9477" max="9477" width="18.44140625" style="5" customWidth="1"/>
    <col min="9478" max="9478" width="14.88671875" style="5" customWidth="1"/>
    <col min="9479" max="9479" width="26" style="5" customWidth="1"/>
    <col min="9480" max="9480" width="14.6640625" style="5" customWidth="1"/>
    <col min="9481" max="9481" width="21.88671875" style="5" customWidth="1"/>
    <col min="9482" max="9482" width="22.5546875" style="5" customWidth="1"/>
    <col min="9483" max="9483" width="21.6640625" style="5" customWidth="1"/>
    <col min="9484" max="9484" width="26" style="5" customWidth="1"/>
    <col min="9485" max="9485" width="23.6640625" style="5" customWidth="1"/>
    <col min="9486" max="9486" width="22" style="5" customWidth="1"/>
    <col min="9487" max="9730" width="9.109375" style="5"/>
    <col min="9731" max="9731" width="13.44140625" style="5" customWidth="1"/>
    <col min="9732" max="9732" width="8.44140625" style="5" customWidth="1"/>
    <col min="9733" max="9733" width="18.44140625" style="5" customWidth="1"/>
    <col min="9734" max="9734" width="14.88671875" style="5" customWidth="1"/>
    <col min="9735" max="9735" width="26" style="5" customWidth="1"/>
    <col min="9736" max="9736" width="14.6640625" style="5" customWidth="1"/>
    <col min="9737" max="9737" width="21.88671875" style="5" customWidth="1"/>
    <col min="9738" max="9738" width="22.5546875" style="5" customWidth="1"/>
    <col min="9739" max="9739" width="21.6640625" style="5" customWidth="1"/>
    <col min="9740" max="9740" width="26" style="5" customWidth="1"/>
    <col min="9741" max="9741" width="23.6640625" style="5" customWidth="1"/>
    <col min="9742" max="9742" width="22" style="5" customWidth="1"/>
    <col min="9743" max="9986" width="9.109375" style="5"/>
    <col min="9987" max="9987" width="13.44140625" style="5" customWidth="1"/>
    <col min="9988" max="9988" width="8.44140625" style="5" customWidth="1"/>
    <col min="9989" max="9989" width="18.44140625" style="5" customWidth="1"/>
    <col min="9990" max="9990" width="14.88671875" style="5" customWidth="1"/>
    <col min="9991" max="9991" width="26" style="5" customWidth="1"/>
    <col min="9992" max="9992" width="14.6640625" style="5" customWidth="1"/>
    <col min="9993" max="9993" width="21.88671875" style="5" customWidth="1"/>
    <col min="9994" max="9994" width="22.5546875" style="5" customWidth="1"/>
    <col min="9995" max="9995" width="21.6640625" style="5" customWidth="1"/>
    <col min="9996" max="9996" width="26" style="5" customWidth="1"/>
    <col min="9997" max="9997" width="23.6640625" style="5" customWidth="1"/>
    <col min="9998" max="9998" width="22" style="5" customWidth="1"/>
    <col min="9999" max="10242" width="9.109375" style="5"/>
    <col min="10243" max="10243" width="13.44140625" style="5" customWidth="1"/>
    <col min="10244" max="10244" width="8.44140625" style="5" customWidth="1"/>
    <col min="10245" max="10245" width="18.44140625" style="5" customWidth="1"/>
    <col min="10246" max="10246" width="14.88671875" style="5" customWidth="1"/>
    <col min="10247" max="10247" width="26" style="5" customWidth="1"/>
    <col min="10248" max="10248" width="14.6640625" style="5" customWidth="1"/>
    <col min="10249" max="10249" width="21.88671875" style="5" customWidth="1"/>
    <col min="10250" max="10250" width="22.5546875" style="5" customWidth="1"/>
    <col min="10251" max="10251" width="21.6640625" style="5" customWidth="1"/>
    <col min="10252" max="10252" width="26" style="5" customWidth="1"/>
    <col min="10253" max="10253" width="23.6640625" style="5" customWidth="1"/>
    <col min="10254" max="10254" width="22" style="5" customWidth="1"/>
    <col min="10255" max="10498" width="9.109375" style="5"/>
    <col min="10499" max="10499" width="13.44140625" style="5" customWidth="1"/>
    <col min="10500" max="10500" width="8.44140625" style="5" customWidth="1"/>
    <col min="10501" max="10501" width="18.44140625" style="5" customWidth="1"/>
    <col min="10502" max="10502" width="14.88671875" style="5" customWidth="1"/>
    <col min="10503" max="10503" width="26" style="5" customWidth="1"/>
    <col min="10504" max="10504" width="14.6640625" style="5" customWidth="1"/>
    <col min="10505" max="10505" width="21.88671875" style="5" customWidth="1"/>
    <col min="10506" max="10506" width="22.5546875" style="5" customWidth="1"/>
    <col min="10507" max="10507" width="21.6640625" style="5" customWidth="1"/>
    <col min="10508" max="10508" width="26" style="5" customWidth="1"/>
    <col min="10509" max="10509" width="23.6640625" style="5" customWidth="1"/>
    <col min="10510" max="10510" width="22" style="5" customWidth="1"/>
    <col min="10511" max="10754" width="9.109375" style="5"/>
    <col min="10755" max="10755" width="13.44140625" style="5" customWidth="1"/>
    <col min="10756" max="10756" width="8.44140625" style="5" customWidth="1"/>
    <col min="10757" max="10757" width="18.44140625" style="5" customWidth="1"/>
    <col min="10758" max="10758" width="14.88671875" style="5" customWidth="1"/>
    <col min="10759" max="10759" width="26" style="5" customWidth="1"/>
    <col min="10760" max="10760" width="14.6640625" style="5" customWidth="1"/>
    <col min="10761" max="10761" width="21.88671875" style="5" customWidth="1"/>
    <col min="10762" max="10762" width="22.5546875" style="5" customWidth="1"/>
    <col min="10763" max="10763" width="21.6640625" style="5" customWidth="1"/>
    <col min="10764" max="10764" width="26" style="5" customWidth="1"/>
    <col min="10765" max="10765" width="23.6640625" style="5" customWidth="1"/>
    <col min="10766" max="10766" width="22" style="5" customWidth="1"/>
    <col min="10767" max="11010" width="9.109375" style="5"/>
    <col min="11011" max="11011" width="13.44140625" style="5" customWidth="1"/>
    <col min="11012" max="11012" width="8.44140625" style="5" customWidth="1"/>
    <col min="11013" max="11013" width="18.44140625" style="5" customWidth="1"/>
    <col min="11014" max="11014" width="14.88671875" style="5" customWidth="1"/>
    <col min="11015" max="11015" width="26" style="5" customWidth="1"/>
    <col min="11016" max="11016" width="14.6640625" style="5" customWidth="1"/>
    <col min="11017" max="11017" width="21.88671875" style="5" customWidth="1"/>
    <col min="11018" max="11018" width="22.5546875" style="5" customWidth="1"/>
    <col min="11019" max="11019" width="21.6640625" style="5" customWidth="1"/>
    <col min="11020" max="11020" width="26" style="5" customWidth="1"/>
    <col min="11021" max="11021" width="23.6640625" style="5" customWidth="1"/>
    <col min="11022" max="11022" width="22" style="5" customWidth="1"/>
    <col min="11023" max="11266" width="9.109375" style="5"/>
    <col min="11267" max="11267" width="13.44140625" style="5" customWidth="1"/>
    <col min="11268" max="11268" width="8.44140625" style="5" customWidth="1"/>
    <col min="11269" max="11269" width="18.44140625" style="5" customWidth="1"/>
    <col min="11270" max="11270" width="14.88671875" style="5" customWidth="1"/>
    <col min="11271" max="11271" width="26" style="5" customWidth="1"/>
    <col min="11272" max="11272" width="14.6640625" style="5" customWidth="1"/>
    <col min="11273" max="11273" width="21.88671875" style="5" customWidth="1"/>
    <col min="11274" max="11274" width="22.5546875" style="5" customWidth="1"/>
    <col min="11275" max="11275" width="21.6640625" style="5" customWidth="1"/>
    <col min="11276" max="11276" width="26" style="5" customWidth="1"/>
    <col min="11277" max="11277" width="23.6640625" style="5" customWidth="1"/>
    <col min="11278" max="11278" width="22" style="5" customWidth="1"/>
    <col min="11279" max="11522" width="9.109375" style="5"/>
    <col min="11523" max="11523" width="13.44140625" style="5" customWidth="1"/>
    <col min="11524" max="11524" width="8.44140625" style="5" customWidth="1"/>
    <col min="11525" max="11525" width="18.44140625" style="5" customWidth="1"/>
    <col min="11526" max="11526" width="14.88671875" style="5" customWidth="1"/>
    <col min="11527" max="11527" width="26" style="5" customWidth="1"/>
    <col min="11528" max="11528" width="14.6640625" style="5" customWidth="1"/>
    <col min="11529" max="11529" width="21.88671875" style="5" customWidth="1"/>
    <col min="11530" max="11530" width="22.5546875" style="5" customWidth="1"/>
    <col min="11531" max="11531" width="21.6640625" style="5" customWidth="1"/>
    <col min="11532" max="11532" width="26" style="5" customWidth="1"/>
    <col min="11533" max="11533" width="23.6640625" style="5" customWidth="1"/>
    <col min="11534" max="11534" width="22" style="5" customWidth="1"/>
    <col min="11535" max="11778" width="9.109375" style="5"/>
    <col min="11779" max="11779" width="13.44140625" style="5" customWidth="1"/>
    <col min="11780" max="11780" width="8.44140625" style="5" customWidth="1"/>
    <col min="11781" max="11781" width="18.44140625" style="5" customWidth="1"/>
    <col min="11782" max="11782" width="14.88671875" style="5" customWidth="1"/>
    <col min="11783" max="11783" width="26" style="5" customWidth="1"/>
    <col min="11784" max="11784" width="14.6640625" style="5" customWidth="1"/>
    <col min="11785" max="11785" width="21.88671875" style="5" customWidth="1"/>
    <col min="11786" max="11786" width="22.5546875" style="5" customWidth="1"/>
    <col min="11787" max="11787" width="21.6640625" style="5" customWidth="1"/>
    <col min="11788" max="11788" width="26" style="5" customWidth="1"/>
    <col min="11789" max="11789" width="23.6640625" style="5" customWidth="1"/>
    <col min="11790" max="11790" width="22" style="5" customWidth="1"/>
    <col min="11791" max="12034" width="9.109375" style="5"/>
    <col min="12035" max="12035" width="13.44140625" style="5" customWidth="1"/>
    <col min="12036" max="12036" width="8.44140625" style="5" customWidth="1"/>
    <col min="12037" max="12037" width="18.44140625" style="5" customWidth="1"/>
    <col min="12038" max="12038" width="14.88671875" style="5" customWidth="1"/>
    <col min="12039" max="12039" width="26" style="5" customWidth="1"/>
    <col min="12040" max="12040" width="14.6640625" style="5" customWidth="1"/>
    <col min="12041" max="12041" width="21.88671875" style="5" customWidth="1"/>
    <col min="12042" max="12042" width="22.5546875" style="5" customWidth="1"/>
    <col min="12043" max="12043" width="21.6640625" style="5" customWidth="1"/>
    <col min="12044" max="12044" width="26" style="5" customWidth="1"/>
    <col min="12045" max="12045" width="23.6640625" style="5" customWidth="1"/>
    <col min="12046" max="12046" width="22" style="5" customWidth="1"/>
    <col min="12047" max="12290" width="9.109375" style="5"/>
    <col min="12291" max="12291" width="13.44140625" style="5" customWidth="1"/>
    <col min="12292" max="12292" width="8.44140625" style="5" customWidth="1"/>
    <col min="12293" max="12293" width="18.44140625" style="5" customWidth="1"/>
    <col min="12294" max="12294" width="14.88671875" style="5" customWidth="1"/>
    <col min="12295" max="12295" width="26" style="5" customWidth="1"/>
    <col min="12296" max="12296" width="14.6640625" style="5" customWidth="1"/>
    <col min="12297" max="12297" width="21.88671875" style="5" customWidth="1"/>
    <col min="12298" max="12298" width="22.5546875" style="5" customWidth="1"/>
    <col min="12299" max="12299" width="21.6640625" style="5" customWidth="1"/>
    <col min="12300" max="12300" width="26" style="5" customWidth="1"/>
    <col min="12301" max="12301" width="23.6640625" style="5" customWidth="1"/>
    <col min="12302" max="12302" width="22" style="5" customWidth="1"/>
    <col min="12303" max="12546" width="9.109375" style="5"/>
    <col min="12547" max="12547" width="13.44140625" style="5" customWidth="1"/>
    <col min="12548" max="12548" width="8.44140625" style="5" customWidth="1"/>
    <col min="12549" max="12549" width="18.44140625" style="5" customWidth="1"/>
    <col min="12550" max="12550" width="14.88671875" style="5" customWidth="1"/>
    <col min="12551" max="12551" width="26" style="5" customWidth="1"/>
    <col min="12552" max="12552" width="14.6640625" style="5" customWidth="1"/>
    <col min="12553" max="12553" width="21.88671875" style="5" customWidth="1"/>
    <col min="12554" max="12554" width="22.5546875" style="5" customWidth="1"/>
    <col min="12555" max="12555" width="21.6640625" style="5" customWidth="1"/>
    <col min="12556" max="12556" width="26" style="5" customWidth="1"/>
    <col min="12557" max="12557" width="23.6640625" style="5" customWidth="1"/>
    <col min="12558" max="12558" width="22" style="5" customWidth="1"/>
    <col min="12559" max="12802" width="9.109375" style="5"/>
    <col min="12803" max="12803" width="13.44140625" style="5" customWidth="1"/>
    <col min="12804" max="12804" width="8.44140625" style="5" customWidth="1"/>
    <col min="12805" max="12805" width="18.44140625" style="5" customWidth="1"/>
    <col min="12806" max="12806" width="14.88671875" style="5" customWidth="1"/>
    <col min="12807" max="12807" width="26" style="5" customWidth="1"/>
    <col min="12808" max="12808" width="14.6640625" style="5" customWidth="1"/>
    <col min="12809" max="12809" width="21.88671875" style="5" customWidth="1"/>
    <col min="12810" max="12810" width="22.5546875" style="5" customWidth="1"/>
    <col min="12811" max="12811" width="21.6640625" style="5" customWidth="1"/>
    <col min="12812" max="12812" width="26" style="5" customWidth="1"/>
    <col min="12813" max="12813" width="23.6640625" style="5" customWidth="1"/>
    <col min="12814" max="12814" width="22" style="5" customWidth="1"/>
    <col min="12815" max="13058" width="9.109375" style="5"/>
    <col min="13059" max="13059" width="13.44140625" style="5" customWidth="1"/>
    <col min="13060" max="13060" width="8.44140625" style="5" customWidth="1"/>
    <col min="13061" max="13061" width="18.44140625" style="5" customWidth="1"/>
    <col min="13062" max="13062" width="14.88671875" style="5" customWidth="1"/>
    <col min="13063" max="13063" width="26" style="5" customWidth="1"/>
    <col min="13064" max="13064" width="14.6640625" style="5" customWidth="1"/>
    <col min="13065" max="13065" width="21.88671875" style="5" customWidth="1"/>
    <col min="13066" max="13066" width="22.5546875" style="5" customWidth="1"/>
    <col min="13067" max="13067" width="21.6640625" style="5" customWidth="1"/>
    <col min="13068" max="13068" width="26" style="5" customWidth="1"/>
    <col min="13069" max="13069" width="23.6640625" style="5" customWidth="1"/>
    <col min="13070" max="13070" width="22" style="5" customWidth="1"/>
    <col min="13071" max="13314" width="9.109375" style="5"/>
    <col min="13315" max="13315" width="13.44140625" style="5" customWidth="1"/>
    <col min="13316" max="13316" width="8.44140625" style="5" customWidth="1"/>
    <col min="13317" max="13317" width="18.44140625" style="5" customWidth="1"/>
    <col min="13318" max="13318" width="14.88671875" style="5" customWidth="1"/>
    <col min="13319" max="13319" width="26" style="5" customWidth="1"/>
    <col min="13320" max="13320" width="14.6640625" style="5" customWidth="1"/>
    <col min="13321" max="13321" width="21.88671875" style="5" customWidth="1"/>
    <col min="13322" max="13322" width="22.5546875" style="5" customWidth="1"/>
    <col min="13323" max="13323" width="21.6640625" style="5" customWidth="1"/>
    <col min="13324" max="13324" width="26" style="5" customWidth="1"/>
    <col min="13325" max="13325" width="23.6640625" style="5" customWidth="1"/>
    <col min="13326" max="13326" width="22" style="5" customWidth="1"/>
    <col min="13327" max="13570" width="9.109375" style="5"/>
    <col min="13571" max="13571" width="13.44140625" style="5" customWidth="1"/>
    <col min="13572" max="13572" width="8.44140625" style="5" customWidth="1"/>
    <col min="13573" max="13573" width="18.44140625" style="5" customWidth="1"/>
    <col min="13574" max="13574" width="14.88671875" style="5" customWidth="1"/>
    <col min="13575" max="13575" width="26" style="5" customWidth="1"/>
    <col min="13576" max="13576" width="14.6640625" style="5" customWidth="1"/>
    <col min="13577" max="13577" width="21.88671875" style="5" customWidth="1"/>
    <col min="13578" max="13578" width="22.5546875" style="5" customWidth="1"/>
    <col min="13579" max="13579" width="21.6640625" style="5" customWidth="1"/>
    <col min="13580" max="13580" width="26" style="5" customWidth="1"/>
    <col min="13581" max="13581" width="23.6640625" style="5" customWidth="1"/>
    <col min="13582" max="13582" width="22" style="5" customWidth="1"/>
    <col min="13583" max="13826" width="9.109375" style="5"/>
    <col min="13827" max="13827" width="13.44140625" style="5" customWidth="1"/>
    <col min="13828" max="13828" width="8.44140625" style="5" customWidth="1"/>
    <col min="13829" max="13829" width="18.44140625" style="5" customWidth="1"/>
    <col min="13830" max="13830" width="14.88671875" style="5" customWidth="1"/>
    <col min="13831" max="13831" width="26" style="5" customWidth="1"/>
    <col min="13832" max="13832" width="14.6640625" style="5" customWidth="1"/>
    <col min="13833" max="13833" width="21.88671875" style="5" customWidth="1"/>
    <col min="13834" max="13834" width="22.5546875" style="5" customWidth="1"/>
    <col min="13835" max="13835" width="21.6640625" style="5" customWidth="1"/>
    <col min="13836" max="13836" width="26" style="5" customWidth="1"/>
    <col min="13837" max="13837" width="23.6640625" style="5" customWidth="1"/>
    <col min="13838" max="13838" width="22" style="5" customWidth="1"/>
    <col min="13839" max="14082" width="9.109375" style="5"/>
    <col min="14083" max="14083" width="13.44140625" style="5" customWidth="1"/>
    <col min="14084" max="14084" width="8.44140625" style="5" customWidth="1"/>
    <col min="14085" max="14085" width="18.44140625" style="5" customWidth="1"/>
    <col min="14086" max="14086" width="14.88671875" style="5" customWidth="1"/>
    <col min="14087" max="14087" width="26" style="5" customWidth="1"/>
    <col min="14088" max="14088" width="14.6640625" style="5" customWidth="1"/>
    <col min="14089" max="14089" width="21.88671875" style="5" customWidth="1"/>
    <col min="14090" max="14090" width="22.5546875" style="5" customWidth="1"/>
    <col min="14091" max="14091" width="21.6640625" style="5" customWidth="1"/>
    <col min="14092" max="14092" width="26" style="5" customWidth="1"/>
    <col min="14093" max="14093" width="23.6640625" style="5" customWidth="1"/>
    <col min="14094" max="14094" width="22" style="5" customWidth="1"/>
    <col min="14095" max="14338" width="9.109375" style="5"/>
    <col min="14339" max="14339" width="13.44140625" style="5" customWidth="1"/>
    <col min="14340" max="14340" width="8.44140625" style="5" customWidth="1"/>
    <col min="14341" max="14341" width="18.44140625" style="5" customWidth="1"/>
    <col min="14342" max="14342" width="14.88671875" style="5" customWidth="1"/>
    <col min="14343" max="14343" width="26" style="5" customWidth="1"/>
    <col min="14344" max="14344" width="14.6640625" style="5" customWidth="1"/>
    <col min="14345" max="14345" width="21.88671875" style="5" customWidth="1"/>
    <col min="14346" max="14346" width="22.5546875" style="5" customWidth="1"/>
    <col min="14347" max="14347" width="21.6640625" style="5" customWidth="1"/>
    <col min="14348" max="14348" width="26" style="5" customWidth="1"/>
    <col min="14349" max="14349" width="23.6640625" style="5" customWidth="1"/>
    <col min="14350" max="14350" width="22" style="5" customWidth="1"/>
    <col min="14351" max="14594" width="9.109375" style="5"/>
    <col min="14595" max="14595" width="13.44140625" style="5" customWidth="1"/>
    <col min="14596" max="14596" width="8.44140625" style="5" customWidth="1"/>
    <col min="14597" max="14597" width="18.44140625" style="5" customWidth="1"/>
    <col min="14598" max="14598" width="14.88671875" style="5" customWidth="1"/>
    <col min="14599" max="14599" width="26" style="5" customWidth="1"/>
    <col min="14600" max="14600" width="14.6640625" style="5" customWidth="1"/>
    <col min="14601" max="14601" width="21.88671875" style="5" customWidth="1"/>
    <col min="14602" max="14602" width="22.5546875" style="5" customWidth="1"/>
    <col min="14603" max="14603" width="21.6640625" style="5" customWidth="1"/>
    <col min="14604" max="14604" width="26" style="5" customWidth="1"/>
    <col min="14605" max="14605" width="23.6640625" style="5" customWidth="1"/>
    <col min="14606" max="14606" width="22" style="5" customWidth="1"/>
    <col min="14607" max="14850" width="9.109375" style="5"/>
    <col min="14851" max="14851" width="13.44140625" style="5" customWidth="1"/>
    <col min="14852" max="14852" width="8.44140625" style="5" customWidth="1"/>
    <col min="14853" max="14853" width="18.44140625" style="5" customWidth="1"/>
    <col min="14854" max="14854" width="14.88671875" style="5" customWidth="1"/>
    <col min="14855" max="14855" width="26" style="5" customWidth="1"/>
    <col min="14856" max="14856" width="14.6640625" style="5" customWidth="1"/>
    <col min="14857" max="14857" width="21.88671875" style="5" customWidth="1"/>
    <col min="14858" max="14858" width="22.5546875" style="5" customWidth="1"/>
    <col min="14859" max="14859" width="21.6640625" style="5" customWidth="1"/>
    <col min="14860" max="14860" width="26" style="5" customWidth="1"/>
    <col min="14861" max="14861" width="23.6640625" style="5" customWidth="1"/>
    <col min="14862" max="14862" width="22" style="5" customWidth="1"/>
    <col min="14863" max="15106" width="9.109375" style="5"/>
    <col min="15107" max="15107" width="13.44140625" style="5" customWidth="1"/>
    <col min="15108" max="15108" width="8.44140625" style="5" customWidth="1"/>
    <col min="15109" max="15109" width="18.44140625" style="5" customWidth="1"/>
    <col min="15110" max="15110" width="14.88671875" style="5" customWidth="1"/>
    <col min="15111" max="15111" width="26" style="5" customWidth="1"/>
    <col min="15112" max="15112" width="14.6640625" style="5" customWidth="1"/>
    <col min="15113" max="15113" width="21.88671875" style="5" customWidth="1"/>
    <col min="15114" max="15114" width="22.5546875" style="5" customWidth="1"/>
    <col min="15115" max="15115" width="21.6640625" style="5" customWidth="1"/>
    <col min="15116" max="15116" width="26" style="5" customWidth="1"/>
    <col min="15117" max="15117" width="23.6640625" style="5" customWidth="1"/>
    <col min="15118" max="15118" width="22" style="5" customWidth="1"/>
    <col min="15119" max="15362" width="9.109375" style="5"/>
    <col min="15363" max="15363" width="13.44140625" style="5" customWidth="1"/>
    <col min="15364" max="15364" width="8.44140625" style="5" customWidth="1"/>
    <col min="15365" max="15365" width="18.44140625" style="5" customWidth="1"/>
    <col min="15366" max="15366" width="14.88671875" style="5" customWidth="1"/>
    <col min="15367" max="15367" width="26" style="5" customWidth="1"/>
    <col min="15368" max="15368" width="14.6640625" style="5" customWidth="1"/>
    <col min="15369" max="15369" width="21.88671875" style="5" customWidth="1"/>
    <col min="15370" max="15370" width="22.5546875" style="5" customWidth="1"/>
    <col min="15371" max="15371" width="21.6640625" style="5" customWidth="1"/>
    <col min="15372" max="15372" width="26" style="5" customWidth="1"/>
    <col min="15373" max="15373" width="23.6640625" style="5" customWidth="1"/>
    <col min="15374" max="15374" width="22" style="5" customWidth="1"/>
    <col min="15375" max="15618" width="9.109375" style="5"/>
    <col min="15619" max="15619" width="13.44140625" style="5" customWidth="1"/>
    <col min="15620" max="15620" width="8.44140625" style="5" customWidth="1"/>
    <col min="15621" max="15621" width="18.44140625" style="5" customWidth="1"/>
    <col min="15622" max="15622" width="14.88671875" style="5" customWidth="1"/>
    <col min="15623" max="15623" width="26" style="5" customWidth="1"/>
    <col min="15624" max="15624" width="14.6640625" style="5" customWidth="1"/>
    <col min="15625" max="15625" width="21.88671875" style="5" customWidth="1"/>
    <col min="15626" max="15626" width="22.5546875" style="5" customWidth="1"/>
    <col min="15627" max="15627" width="21.6640625" style="5" customWidth="1"/>
    <col min="15628" max="15628" width="26" style="5" customWidth="1"/>
    <col min="15629" max="15629" width="23.6640625" style="5" customWidth="1"/>
    <col min="15630" max="15630" width="22" style="5" customWidth="1"/>
    <col min="15631" max="15874" width="9.109375" style="5"/>
    <col min="15875" max="15875" width="13.44140625" style="5" customWidth="1"/>
    <col min="15876" max="15876" width="8.44140625" style="5" customWidth="1"/>
    <col min="15877" max="15877" width="18.44140625" style="5" customWidth="1"/>
    <col min="15878" max="15878" width="14.88671875" style="5" customWidth="1"/>
    <col min="15879" max="15879" width="26" style="5" customWidth="1"/>
    <col min="15880" max="15880" width="14.6640625" style="5" customWidth="1"/>
    <col min="15881" max="15881" width="21.88671875" style="5" customWidth="1"/>
    <col min="15882" max="15882" width="22.5546875" style="5" customWidth="1"/>
    <col min="15883" max="15883" width="21.6640625" style="5" customWidth="1"/>
    <col min="15884" max="15884" width="26" style="5" customWidth="1"/>
    <col min="15885" max="15885" width="23.6640625" style="5" customWidth="1"/>
    <col min="15886" max="15886" width="22" style="5" customWidth="1"/>
    <col min="15887" max="16130" width="9.109375" style="5"/>
    <col min="16131" max="16131" width="13.44140625" style="5" customWidth="1"/>
    <col min="16132" max="16132" width="8.44140625" style="5" customWidth="1"/>
    <col min="16133" max="16133" width="18.44140625" style="5" customWidth="1"/>
    <col min="16134" max="16134" width="14.88671875" style="5" customWidth="1"/>
    <col min="16135" max="16135" width="26" style="5" customWidth="1"/>
    <col min="16136" max="16136" width="14.6640625" style="5" customWidth="1"/>
    <col min="16137" max="16137" width="21.88671875" style="5" customWidth="1"/>
    <col min="16138" max="16138" width="22.5546875" style="5" customWidth="1"/>
    <col min="16139" max="16139" width="21.6640625" style="5" customWidth="1"/>
    <col min="16140" max="16140" width="26" style="5" customWidth="1"/>
    <col min="16141" max="16141" width="23.6640625" style="5" customWidth="1"/>
    <col min="16142" max="16142" width="22" style="5" customWidth="1"/>
    <col min="16143" max="16384" width="9.109375" style="5"/>
  </cols>
  <sheetData>
    <row r="1" spans="1:14" ht="28.2" x14ac:dyDescent="0.5">
      <c r="A1" s="170" t="s">
        <v>45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2"/>
    </row>
    <row r="2" spans="1:14" ht="30.75" customHeight="1" x14ac:dyDescent="0.25">
      <c r="A2" s="6" t="s">
        <v>7</v>
      </c>
      <c r="B2" s="7" t="s">
        <v>8</v>
      </c>
      <c r="C2" s="7" t="s">
        <v>9</v>
      </c>
      <c r="D2" s="7" t="s">
        <v>10</v>
      </c>
      <c r="E2" s="7" t="s">
        <v>11</v>
      </c>
      <c r="F2" s="7" t="s">
        <v>12</v>
      </c>
      <c r="G2" s="7" t="s">
        <v>23</v>
      </c>
      <c r="H2" s="7" t="s">
        <v>13</v>
      </c>
      <c r="I2" s="7" t="s">
        <v>14</v>
      </c>
      <c r="J2" s="7" t="s">
        <v>15</v>
      </c>
      <c r="K2" s="7" t="s">
        <v>16</v>
      </c>
      <c r="L2" s="7" t="s">
        <v>17</v>
      </c>
      <c r="M2" s="7" t="s">
        <v>18</v>
      </c>
      <c r="N2" s="8" t="s">
        <v>33</v>
      </c>
    </row>
    <row r="3" spans="1:14" x14ac:dyDescent="0.25">
      <c r="A3" s="9">
        <v>1</v>
      </c>
      <c r="B3" s="10" t="s">
        <v>19</v>
      </c>
      <c r="C3" s="17" t="s">
        <v>37</v>
      </c>
      <c r="D3" s="11">
        <v>3009000915</v>
      </c>
      <c r="E3" s="11" t="s">
        <v>20</v>
      </c>
      <c r="F3" s="173" t="s">
        <v>34</v>
      </c>
      <c r="G3" s="21">
        <v>0.18</v>
      </c>
      <c r="H3" s="12" t="s">
        <v>21</v>
      </c>
      <c r="I3" s="12">
        <v>0</v>
      </c>
      <c r="J3" s="12">
        <v>1080</v>
      </c>
      <c r="K3" s="13">
        <f>'ANO COMPARAÇÃO 2024 - 2025'!P13</f>
        <v>678.99999999999989</v>
      </c>
      <c r="L3" s="13">
        <f>'ANO COMPARAÇÃO 2024 - 2025'!P4</f>
        <v>6878.1999999999989</v>
      </c>
      <c r="M3" s="13">
        <f t="shared" ref="M3:M6" si="0">K3+L3</f>
        <v>7557.1999999999989</v>
      </c>
      <c r="N3" s="14">
        <f>M3/(24*365)</f>
        <v>0.86269406392694048</v>
      </c>
    </row>
    <row r="4" spans="1:14" x14ac:dyDescent="0.25">
      <c r="A4" s="9">
        <f>A3+1</f>
        <v>2</v>
      </c>
      <c r="B4" s="10" t="s">
        <v>19</v>
      </c>
      <c r="C4" s="17" t="s">
        <v>30</v>
      </c>
      <c r="D4" s="11">
        <v>3009016877</v>
      </c>
      <c r="E4" s="11" t="s">
        <v>20</v>
      </c>
      <c r="F4" s="174"/>
      <c r="G4" s="21">
        <v>0.18</v>
      </c>
      <c r="H4" s="12" t="s">
        <v>21</v>
      </c>
      <c r="I4" s="12">
        <v>0</v>
      </c>
      <c r="J4" s="12">
        <v>371</v>
      </c>
      <c r="K4" s="13">
        <f>'ANO COMPARAÇÃO 2024 - 2025'!P14</f>
        <v>87.850000000000009</v>
      </c>
      <c r="L4" s="13">
        <f>'ANO COMPARAÇÃO 2024 - 2025'!P5</f>
        <v>841.4</v>
      </c>
      <c r="M4" s="13">
        <f t="shared" si="0"/>
        <v>929.25</v>
      </c>
      <c r="N4" s="14">
        <f t="shared" ref="N4:N6" si="1">M4/(24*365)</f>
        <v>0.10607876712328768</v>
      </c>
    </row>
    <row r="5" spans="1:14" x14ac:dyDescent="0.25">
      <c r="A5" s="9">
        <f t="shared" ref="A5:A6" si="2">A4+1</f>
        <v>3</v>
      </c>
      <c r="B5" s="10" t="s">
        <v>19</v>
      </c>
      <c r="C5" s="17" t="s">
        <v>35</v>
      </c>
      <c r="D5" s="11">
        <v>3009015711</v>
      </c>
      <c r="E5" s="11" t="s">
        <v>20</v>
      </c>
      <c r="F5" s="174"/>
      <c r="G5" s="21">
        <v>0.18</v>
      </c>
      <c r="H5" s="12" t="s">
        <v>21</v>
      </c>
      <c r="I5" s="12">
        <v>0</v>
      </c>
      <c r="J5" s="12">
        <v>135</v>
      </c>
      <c r="K5" s="13">
        <f>'ANO COMPARAÇÃO 2024 - 2025'!P15</f>
        <v>46.34</v>
      </c>
      <c r="L5" s="13">
        <f>'ANO COMPARAÇÃO 2024 - 2025'!P6</f>
        <v>442.89000000000004</v>
      </c>
      <c r="M5" s="13">
        <f t="shared" si="0"/>
        <v>489.23</v>
      </c>
      <c r="N5" s="14">
        <f t="shared" si="1"/>
        <v>5.5848173515981737E-2</v>
      </c>
    </row>
    <row r="6" spans="1:14" x14ac:dyDescent="0.25">
      <c r="A6" s="9">
        <f t="shared" si="2"/>
        <v>4</v>
      </c>
      <c r="B6" s="10" t="s">
        <v>19</v>
      </c>
      <c r="C6" s="17" t="s">
        <v>36</v>
      </c>
      <c r="D6" s="11">
        <v>3009012117</v>
      </c>
      <c r="E6" s="11" t="s">
        <v>20</v>
      </c>
      <c r="F6" s="174"/>
      <c r="G6" s="21">
        <v>0.18</v>
      </c>
      <c r="H6" s="12" t="s">
        <v>22</v>
      </c>
      <c r="I6" s="12">
        <v>205</v>
      </c>
      <c r="J6" s="12">
        <v>200</v>
      </c>
      <c r="K6" s="13">
        <f>'2026'!P16</f>
        <v>104.46800000000002</v>
      </c>
      <c r="L6" s="13">
        <f>'2026'!P7</f>
        <v>1107.6559999999999</v>
      </c>
      <c r="M6" s="13">
        <f t="shared" si="0"/>
        <v>1212.124</v>
      </c>
      <c r="N6" s="14">
        <f t="shared" si="1"/>
        <v>0.1383703196347032</v>
      </c>
    </row>
    <row r="7" spans="1:14" ht="36.75" customHeight="1" x14ac:dyDescent="0.25">
      <c r="A7" s="175" t="s">
        <v>32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5">
        <f>SUM(M3:M6)</f>
        <v>10187.803999999998</v>
      </c>
      <c r="N7" s="16">
        <f>M7/(24*365)</f>
        <v>1.1629913242009131</v>
      </c>
    </row>
  </sheetData>
  <sheetProtection selectLockedCells="1"/>
  <mergeCells count="3">
    <mergeCell ref="A1:N1"/>
    <mergeCell ref="F3:F6"/>
    <mergeCell ref="A7:L7"/>
  </mergeCells>
  <pageMargins left="0.511811024" right="0.511811024" top="0.78740157499999996" bottom="0.78740157499999996" header="0.31496062000000002" footer="0.31496062000000002"/>
  <pageSetup paperSize="8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showGridLines="0" zoomScale="40" zoomScaleNormal="40" workbookViewId="0">
      <selection activeCell="J27" sqref="J27"/>
    </sheetView>
  </sheetViews>
  <sheetFormatPr defaultRowHeight="15" x14ac:dyDescent="0.25"/>
  <cols>
    <col min="1" max="1" width="13.44140625" style="5" customWidth="1"/>
    <col min="2" max="2" width="6" style="5" customWidth="1"/>
    <col min="3" max="3" width="49.109375" style="5" customWidth="1"/>
    <col min="4" max="5" width="14.44140625" style="5" customWidth="1"/>
    <col min="6" max="6" width="12.5546875" style="5" customWidth="1"/>
    <col min="7" max="7" width="13" style="5" customWidth="1"/>
    <col min="8" max="8" width="13.88671875" style="5" customWidth="1"/>
    <col min="9" max="9" width="20.6640625" style="5" customWidth="1"/>
    <col min="10" max="10" width="21.5546875" style="5" customWidth="1"/>
    <col min="11" max="11" width="18.33203125" style="5" customWidth="1"/>
    <col min="12" max="12" width="19.109375" style="5" customWidth="1"/>
    <col min="13" max="13" width="18.109375" style="5" customWidth="1"/>
    <col min="14" max="14" width="22.44140625" style="5" customWidth="1"/>
    <col min="15" max="15" width="9.109375" style="5"/>
    <col min="16" max="16" width="13" style="5" customWidth="1"/>
    <col min="17" max="258" width="9.109375" style="5"/>
    <col min="259" max="259" width="13.44140625" style="5" customWidth="1"/>
    <col min="260" max="260" width="8.44140625" style="5" customWidth="1"/>
    <col min="261" max="261" width="18.44140625" style="5" customWidth="1"/>
    <col min="262" max="262" width="14.88671875" style="5" customWidth="1"/>
    <col min="263" max="263" width="26" style="5" customWidth="1"/>
    <col min="264" max="264" width="14.6640625" style="5" customWidth="1"/>
    <col min="265" max="265" width="21.88671875" style="5" customWidth="1"/>
    <col min="266" max="266" width="22.5546875" style="5" customWidth="1"/>
    <col min="267" max="267" width="21.6640625" style="5" customWidth="1"/>
    <col min="268" max="268" width="26" style="5" customWidth="1"/>
    <col min="269" max="269" width="23.6640625" style="5" customWidth="1"/>
    <col min="270" max="270" width="22" style="5" customWidth="1"/>
    <col min="271" max="514" width="9.109375" style="5"/>
    <col min="515" max="515" width="13.44140625" style="5" customWidth="1"/>
    <col min="516" max="516" width="8.44140625" style="5" customWidth="1"/>
    <col min="517" max="517" width="18.44140625" style="5" customWidth="1"/>
    <col min="518" max="518" width="14.88671875" style="5" customWidth="1"/>
    <col min="519" max="519" width="26" style="5" customWidth="1"/>
    <col min="520" max="520" width="14.6640625" style="5" customWidth="1"/>
    <col min="521" max="521" width="21.88671875" style="5" customWidth="1"/>
    <col min="522" max="522" width="22.5546875" style="5" customWidth="1"/>
    <col min="523" max="523" width="21.6640625" style="5" customWidth="1"/>
    <col min="524" max="524" width="26" style="5" customWidth="1"/>
    <col min="525" max="525" width="23.6640625" style="5" customWidth="1"/>
    <col min="526" max="526" width="22" style="5" customWidth="1"/>
    <col min="527" max="770" width="9.109375" style="5"/>
    <col min="771" max="771" width="13.44140625" style="5" customWidth="1"/>
    <col min="772" max="772" width="8.44140625" style="5" customWidth="1"/>
    <col min="773" max="773" width="18.44140625" style="5" customWidth="1"/>
    <col min="774" max="774" width="14.88671875" style="5" customWidth="1"/>
    <col min="775" max="775" width="26" style="5" customWidth="1"/>
    <col min="776" max="776" width="14.6640625" style="5" customWidth="1"/>
    <col min="777" max="777" width="21.88671875" style="5" customWidth="1"/>
    <col min="778" max="778" width="22.5546875" style="5" customWidth="1"/>
    <col min="779" max="779" width="21.6640625" style="5" customWidth="1"/>
    <col min="780" max="780" width="26" style="5" customWidth="1"/>
    <col min="781" max="781" width="23.6640625" style="5" customWidth="1"/>
    <col min="782" max="782" width="22" style="5" customWidth="1"/>
    <col min="783" max="1026" width="9.109375" style="5"/>
    <col min="1027" max="1027" width="13.44140625" style="5" customWidth="1"/>
    <col min="1028" max="1028" width="8.44140625" style="5" customWidth="1"/>
    <col min="1029" max="1029" width="18.44140625" style="5" customWidth="1"/>
    <col min="1030" max="1030" width="14.88671875" style="5" customWidth="1"/>
    <col min="1031" max="1031" width="26" style="5" customWidth="1"/>
    <col min="1032" max="1032" width="14.6640625" style="5" customWidth="1"/>
    <col min="1033" max="1033" width="21.88671875" style="5" customWidth="1"/>
    <col min="1034" max="1034" width="22.5546875" style="5" customWidth="1"/>
    <col min="1035" max="1035" width="21.6640625" style="5" customWidth="1"/>
    <col min="1036" max="1036" width="26" style="5" customWidth="1"/>
    <col min="1037" max="1037" width="23.6640625" style="5" customWidth="1"/>
    <col min="1038" max="1038" width="22" style="5" customWidth="1"/>
    <col min="1039" max="1282" width="9.109375" style="5"/>
    <col min="1283" max="1283" width="13.44140625" style="5" customWidth="1"/>
    <col min="1284" max="1284" width="8.44140625" style="5" customWidth="1"/>
    <col min="1285" max="1285" width="18.44140625" style="5" customWidth="1"/>
    <col min="1286" max="1286" width="14.88671875" style="5" customWidth="1"/>
    <col min="1287" max="1287" width="26" style="5" customWidth="1"/>
    <col min="1288" max="1288" width="14.6640625" style="5" customWidth="1"/>
    <col min="1289" max="1289" width="21.88671875" style="5" customWidth="1"/>
    <col min="1290" max="1290" width="22.5546875" style="5" customWidth="1"/>
    <col min="1291" max="1291" width="21.6640625" style="5" customWidth="1"/>
    <col min="1292" max="1292" width="26" style="5" customWidth="1"/>
    <col min="1293" max="1293" width="23.6640625" style="5" customWidth="1"/>
    <col min="1294" max="1294" width="22" style="5" customWidth="1"/>
    <col min="1295" max="1538" width="9.109375" style="5"/>
    <col min="1539" max="1539" width="13.44140625" style="5" customWidth="1"/>
    <col min="1540" max="1540" width="8.44140625" style="5" customWidth="1"/>
    <col min="1541" max="1541" width="18.44140625" style="5" customWidth="1"/>
    <col min="1542" max="1542" width="14.88671875" style="5" customWidth="1"/>
    <col min="1543" max="1543" width="26" style="5" customWidth="1"/>
    <col min="1544" max="1544" width="14.6640625" style="5" customWidth="1"/>
    <col min="1545" max="1545" width="21.88671875" style="5" customWidth="1"/>
    <col min="1546" max="1546" width="22.5546875" style="5" customWidth="1"/>
    <col min="1547" max="1547" width="21.6640625" style="5" customWidth="1"/>
    <col min="1548" max="1548" width="26" style="5" customWidth="1"/>
    <col min="1549" max="1549" width="23.6640625" style="5" customWidth="1"/>
    <col min="1550" max="1550" width="22" style="5" customWidth="1"/>
    <col min="1551" max="1794" width="9.109375" style="5"/>
    <col min="1795" max="1795" width="13.44140625" style="5" customWidth="1"/>
    <col min="1796" max="1796" width="8.44140625" style="5" customWidth="1"/>
    <col min="1797" max="1797" width="18.44140625" style="5" customWidth="1"/>
    <col min="1798" max="1798" width="14.88671875" style="5" customWidth="1"/>
    <col min="1799" max="1799" width="26" style="5" customWidth="1"/>
    <col min="1800" max="1800" width="14.6640625" style="5" customWidth="1"/>
    <col min="1801" max="1801" width="21.88671875" style="5" customWidth="1"/>
    <col min="1802" max="1802" width="22.5546875" style="5" customWidth="1"/>
    <col min="1803" max="1803" width="21.6640625" style="5" customWidth="1"/>
    <col min="1804" max="1804" width="26" style="5" customWidth="1"/>
    <col min="1805" max="1805" width="23.6640625" style="5" customWidth="1"/>
    <col min="1806" max="1806" width="22" style="5" customWidth="1"/>
    <col min="1807" max="2050" width="9.109375" style="5"/>
    <col min="2051" max="2051" width="13.44140625" style="5" customWidth="1"/>
    <col min="2052" max="2052" width="8.44140625" style="5" customWidth="1"/>
    <col min="2053" max="2053" width="18.44140625" style="5" customWidth="1"/>
    <col min="2054" max="2054" width="14.88671875" style="5" customWidth="1"/>
    <col min="2055" max="2055" width="26" style="5" customWidth="1"/>
    <col min="2056" max="2056" width="14.6640625" style="5" customWidth="1"/>
    <col min="2057" max="2057" width="21.88671875" style="5" customWidth="1"/>
    <col min="2058" max="2058" width="22.5546875" style="5" customWidth="1"/>
    <col min="2059" max="2059" width="21.6640625" style="5" customWidth="1"/>
    <col min="2060" max="2060" width="26" style="5" customWidth="1"/>
    <col min="2061" max="2061" width="23.6640625" style="5" customWidth="1"/>
    <col min="2062" max="2062" width="22" style="5" customWidth="1"/>
    <col min="2063" max="2306" width="9.109375" style="5"/>
    <col min="2307" max="2307" width="13.44140625" style="5" customWidth="1"/>
    <col min="2308" max="2308" width="8.44140625" style="5" customWidth="1"/>
    <col min="2309" max="2309" width="18.44140625" style="5" customWidth="1"/>
    <col min="2310" max="2310" width="14.88671875" style="5" customWidth="1"/>
    <col min="2311" max="2311" width="26" style="5" customWidth="1"/>
    <col min="2312" max="2312" width="14.6640625" style="5" customWidth="1"/>
    <col min="2313" max="2313" width="21.88671875" style="5" customWidth="1"/>
    <col min="2314" max="2314" width="22.5546875" style="5" customWidth="1"/>
    <col min="2315" max="2315" width="21.6640625" style="5" customWidth="1"/>
    <col min="2316" max="2316" width="26" style="5" customWidth="1"/>
    <col min="2317" max="2317" width="23.6640625" style="5" customWidth="1"/>
    <col min="2318" max="2318" width="22" style="5" customWidth="1"/>
    <col min="2319" max="2562" width="9.109375" style="5"/>
    <col min="2563" max="2563" width="13.44140625" style="5" customWidth="1"/>
    <col min="2564" max="2564" width="8.44140625" style="5" customWidth="1"/>
    <col min="2565" max="2565" width="18.44140625" style="5" customWidth="1"/>
    <col min="2566" max="2566" width="14.88671875" style="5" customWidth="1"/>
    <col min="2567" max="2567" width="26" style="5" customWidth="1"/>
    <col min="2568" max="2568" width="14.6640625" style="5" customWidth="1"/>
    <col min="2569" max="2569" width="21.88671875" style="5" customWidth="1"/>
    <col min="2570" max="2570" width="22.5546875" style="5" customWidth="1"/>
    <col min="2571" max="2571" width="21.6640625" style="5" customWidth="1"/>
    <col min="2572" max="2572" width="26" style="5" customWidth="1"/>
    <col min="2573" max="2573" width="23.6640625" style="5" customWidth="1"/>
    <col min="2574" max="2574" width="22" style="5" customWidth="1"/>
    <col min="2575" max="2818" width="9.109375" style="5"/>
    <col min="2819" max="2819" width="13.44140625" style="5" customWidth="1"/>
    <col min="2820" max="2820" width="8.44140625" style="5" customWidth="1"/>
    <col min="2821" max="2821" width="18.44140625" style="5" customWidth="1"/>
    <col min="2822" max="2822" width="14.88671875" style="5" customWidth="1"/>
    <col min="2823" max="2823" width="26" style="5" customWidth="1"/>
    <col min="2824" max="2824" width="14.6640625" style="5" customWidth="1"/>
    <col min="2825" max="2825" width="21.88671875" style="5" customWidth="1"/>
    <col min="2826" max="2826" width="22.5546875" style="5" customWidth="1"/>
    <col min="2827" max="2827" width="21.6640625" style="5" customWidth="1"/>
    <col min="2828" max="2828" width="26" style="5" customWidth="1"/>
    <col min="2829" max="2829" width="23.6640625" style="5" customWidth="1"/>
    <col min="2830" max="2830" width="22" style="5" customWidth="1"/>
    <col min="2831" max="3074" width="9.109375" style="5"/>
    <col min="3075" max="3075" width="13.44140625" style="5" customWidth="1"/>
    <col min="3076" max="3076" width="8.44140625" style="5" customWidth="1"/>
    <col min="3077" max="3077" width="18.44140625" style="5" customWidth="1"/>
    <col min="3078" max="3078" width="14.88671875" style="5" customWidth="1"/>
    <col min="3079" max="3079" width="26" style="5" customWidth="1"/>
    <col min="3080" max="3080" width="14.6640625" style="5" customWidth="1"/>
    <col min="3081" max="3081" width="21.88671875" style="5" customWidth="1"/>
    <col min="3082" max="3082" width="22.5546875" style="5" customWidth="1"/>
    <col min="3083" max="3083" width="21.6640625" style="5" customWidth="1"/>
    <col min="3084" max="3084" width="26" style="5" customWidth="1"/>
    <col min="3085" max="3085" width="23.6640625" style="5" customWidth="1"/>
    <col min="3086" max="3086" width="22" style="5" customWidth="1"/>
    <col min="3087" max="3330" width="9.109375" style="5"/>
    <col min="3331" max="3331" width="13.44140625" style="5" customWidth="1"/>
    <col min="3332" max="3332" width="8.44140625" style="5" customWidth="1"/>
    <col min="3333" max="3333" width="18.44140625" style="5" customWidth="1"/>
    <col min="3334" max="3334" width="14.88671875" style="5" customWidth="1"/>
    <col min="3335" max="3335" width="26" style="5" customWidth="1"/>
    <col min="3336" max="3336" width="14.6640625" style="5" customWidth="1"/>
    <col min="3337" max="3337" width="21.88671875" style="5" customWidth="1"/>
    <col min="3338" max="3338" width="22.5546875" style="5" customWidth="1"/>
    <col min="3339" max="3339" width="21.6640625" style="5" customWidth="1"/>
    <col min="3340" max="3340" width="26" style="5" customWidth="1"/>
    <col min="3341" max="3341" width="23.6640625" style="5" customWidth="1"/>
    <col min="3342" max="3342" width="22" style="5" customWidth="1"/>
    <col min="3343" max="3586" width="9.109375" style="5"/>
    <col min="3587" max="3587" width="13.44140625" style="5" customWidth="1"/>
    <col min="3588" max="3588" width="8.44140625" style="5" customWidth="1"/>
    <col min="3589" max="3589" width="18.44140625" style="5" customWidth="1"/>
    <col min="3590" max="3590" width="14.88671875" style="5" customWidth="1"/>
    <col min="3591" max="3591" width="26" style="5" customWidth="1"/>
    <col min="3592" max="3592" width="14.6640625" style="5" customWidth="1"/>
    <col min="3593" max="3593" width="21.88671875" style="5" customWidth="1"/>
    <col min="3594" max="3594" width="22.5546875" style="5" customWidth="1"/>
    <col min="3595" max="3595" width="21.6640625" style="5" customWidth="1"/>
    <col min="3596" max="3596" width="26" style="5" customWidth="1"/>
    <col min="3597" max="3597" width="23.6640625" style="5" customWidth="1"/>
    <col min="3598" max="3598" width="22" style="5" customWidth="1"/>
    <col min="3599" max="3842" width="9.109375" style="5"/>
    <col min="3843" max="3843" width="13.44140625" style="5" customWidth="1"/>
    <col min="3844" max="3844" width="8.44140625" style="5" customWidth="1"/>
    <col min="3845" max="3845" width="18.44140625" style="5" customWidth="1"/>
    <col min="3846" max="3846" width="14.88671875" style="5" customWidth="1"/>
    <col min="3847" max="3847" width="26" style="5" customWidth="1"/>
    <col min="3848" max="3848" width="14.6640625" style="5" customWidth="1"/>
    <col min="3849" max="3849" width="21.88671875" style="5" customWidth="1"/>
    <col min="3850" max="3850" width="22.5546875" style="5" customWidth="1"/>
    <col min="3851" max="3851" width="21.6640625" style="5" customWidth="1"/>
    <col min="3852" max="3852" width="26" style="5" customWidth="1"/>
    <col min="3853" max="3853" width="23.6640625" style="5" customWidth="1"/>
    <col min="3854" max="3854" width="22" style="5" customWidth="1"/>
    <col min="3855" max="4098" width="9.109375" style="5"/>
    <col min="4099" max="4099" width="13.44140625" style="5" customWidth="1"/>
    <col min="4100" max="4100" width="8.44140625" style="5" customWidth="1"/>
    <col min="4101" max="4101" width="18.44140625" style="5" customWidth="1"/>
    <col min="4102" max="4102" width="14.88671875" style="5" customWidth="1"/>
    <col min="4103" max="4103" width="26" style="5" customWidth="1"/>
    <col min="4104" max="4104" width="14.6640625" style="5" customWidth="1"/>
    <col min="4105" max="4105" width="21.88671875" style="5" customWidth="1"/>
    <col min="4106" max="4106" width="22.5546875" style="5" customWidth="1"/>
    <col min="4107" max="4107" width="21.6640625" style="5" customWidth="1"/>
    <col min="4108" max="4108" width="26" style="5" customWidth="1"/>
    <col min="4109" max="4109" width="23.6640625" style="5" customWidth="1"/>
    <col min="4110" max="4110" width="22" style="5" customWidth="1"/>
    <col min="4111" max="4354" width="9.109375" style="5"/>
    <col min="4355" max="4355" width="13.44140625" style="5" customWidth="1"/>
    <col min="4356" max="4356" width="8.44140625" style="5" customWidth="1"/>
    <col min="4357" max="4357" width="18.44140625" style="5" customWidth="1"/>
    <col min="4358" max="4358" width="14.88671875" style="5" customWidth="1"/>
    <col min="4359" max="4359" width="26" style="5" customWidth="1"/>
    <col min="4360" max="4360" width="14.6640625" style="5" customWidth="1"/>
    <col min="4361" max="4361" width="21.88671875" style="5" customWidth="1"/>
    <col min="4362" max="4362" width="22.5546875" style="5" customWidth="1"/>
    <col min="4363" max="4363" width="21.6640625" style="5" customWidth="1"/>
    <col min="4364" max="4364" width="26" style="5" customWidth="1"/>
    <col min="4365" max="4365" width="23.6640625" style="5" customWidth="1"/>
    <col min="4366" max="4366" width="22" style="5" customWidth="1"/>
    <col min="4367" max="4610" width="9.109375" style="5"/>
    <col min="4611" max="4611" width="13.44140625" style="5" customWidth="1"/>
    <col min="4612" max="4612" width="8.44140625" style="5" customWidth="1"/>
    <col min="4613" max="4613" width="18.44140625" style="5" customWidth="1"/>
    <col min="4614" max="4614" width="14.88671875" style="5" customWidth="1"/>
    <col min="4615" max="4615" width="26" style="5" customWidth="1"/>
    <col min="4616" max="4616" width="14.6640625" style="5" customWidth="1"/>
    <col min="4617" max="4617" width="21.88671875" style="5" customWidth="1"/>
    <col min="4618" max="4618" width="22.5546875" style="5" customWidth="1"/>
    <col min="4619" max="4619" width="21.6640625" style="5" customWidth="1"/>
    <col min="4620" max="4620" width="26" style="5" customWidth="1"/>
    <col min="4621" max="4621" width="23.6640625" style="5" customWidth="1"/>
    <col min="4622" max="4622" width="22" style="5" customWidth="1"/>
    <col min="4623" max="4866" width="9.109375" style="5"/>
    <col min="4867" max="4867" width="13.44140625" style="5" customWidth="1"/>
    <col min="4868" max="4868" width="8.44140625" style="5" customWidth="1"/>
    <col min="4869" max="4869" width="18.44140625" style="5" customWidth="1"/>
    <col min="4870" max="4870" width="14.88671875" style="5" customWidth="1"/>
    <col min="4871" max="4871" width="26" style="5" customWidth="1"/>
    <col min="4872" max="4872" width="14.6640625" style="5" customWidth="1"/>
    <col min="4873" max="4873" width="21.88671875" style="5" customWidth="1"/>
    <col min="4874" max="4874" width="22.5546875" style="5" customWidth="1"/>
    <col min="4875" max="4875" width="21.6640625" style="5" customWidth="1"/>
    <col min="4876" max="4876" width="26" style="5" customWidth="1"/>
    <col min="4877" max="4877" width="23.6640625" style="5" customWidth="1"/>
    <col min="4878" max="4878" width="22" style="5" customWidth="1"/>
    <col min="4879" max="5122" width="9.109375" style="5"/>
    <col min="5123" max="5123" width="13.44140625" style="5" customWidth="1"/>
    <col min="5124" max="5124" width="8.44140625" style="5" customWidth="1"/>
    <col min="5125" max="5125" width="18.44140625" style="5" customWidth="1"/>
    <col min="5126" max="5126" width="14.88671875" style="5" customWidth="1"/>
    <col min="5127" max="5127" width="26" style="5" customWidth="1"/>
    <col min="5128" max="5128" width="14.6640625" style="5" customWidth="1"/>
    <col min="5129" max="5129" width="21.88671875" style="5" customWidth="1"/>
    <col min="5130" max="5130" width="22.5546875" style="5" customWidth="1"/>
    <col min="5131" max="5131" width="21.6640625" style="5" customWidth="1"/>
    <col min="5132" max="5132" width="26" style="5" customWidth="1"/>
    <col min="5133" max="5133" width="23.6640625" style="5" customWidth="1"/>
    <col min="5134" max="5134" width="22" style="5" customWidth="1"/>
    <col min="5135" max="5378" width="9.109375" style="5"/>
    <col min="5379" max="5379" width="13.44140625" style="5" customWidth="1"/>
    <col min="5380" max="5380" width="8.44140625" style="5" customWidth="1"/>
    <col min="5381" max="5381" width="18.44140625" style="5" customWidth="1"/>
    <col min="5382" max="5382" width="14.88671875" style="5" customWidth="1"/>
    <col min="5383" max="5383" width="26" style="5" customWidth="1"/>
    <col min="5384" max="5384" width="14.6640625" style="5" customWidth="1"/>
    <col min="5385" max="5385" width="21.88671875" style="5" customWidth="1"/>
    <col min="5386" max="5386" width="22.5546875" style="5" customWidth="1"/>
    <col min="5387" max="5387" width="21.6640625" style="5" customWidth="1"/>
    <col min="5388" max="5388" width="26" style="5" customWidth="1"/>
    <col min="5389" max="5389" width="23.6640625" style="5" customWidth="1"/>
    <col min="5390" max="5390" width="22" style="5" customWidth="1"/>
    <col min="5391" max="5634" width="9.109375" style="5"/>
    <col min="5635" max="5635" width="13.44140625" style="5" customWidth="1"/>
    <col min="5636" max="5636" width="8.44140625" style="5" customWidth="1"/>
    <col min="5637" max="5637" width="18.44140625" style="5" customWidth="1"/>
    <col min="5638" max="5638" width="14.88671875" style="5" customWidth="1"/>
    <col min="5639" max="5639" width="26" style="5" customWidth="1"/>
    <col min="5640" max="5640" width="14.6640625" style="5" customWidth="1"/>
    <col min="5641" max="5641" width="21.88671875" style="5" customWidth="1"/>
    <col min="5642" max="5642" width="22.5546875" style="5" customWidth="1"/>
    <col min="5643" max="5643" width="21.6640625" style="5" customWidth="1"/>
    <col min="5644" max="5644" width="26" style="5" customWidth="1"/>
    <col min="5645" max="5645" width="23.6640625" style="5" customWidth="1"/>
    <col min="5646" max="5646" width="22" style="5" customWidth="1"/>
    <col min="5647" max="5890" width="9.109375" style="5"/>
    <col min="5891" max="5891" width="13.44140625" style="5" customWidth="1"/>
    <col min="5892" max="5892" width="8.44140625" style="5" customWidth="1"/>
    <col min="5893" max="5893" width="18.44140625" style="5" customWidth="1"/>
    <col min="5894" max="5894" width="14.88671875" style="5" customWidth="1"/>
    <col min="5895" max="5895" width="26" style="5" customWidth="1"/>
    <col min="5896" max="5896" width="14.6640625" style="5" customWidth="1"/>
    <col min="5897" max="5897" width="21.88671875" style="5" customWidth="1"/>
    <col min="5898" max="5898" width="22.5546875" style="5" customWidth="1"/>
    <col min="5899" max="5899" width="21.6640625" style="5" customWidth="1"/>
    <col min="5900" max="5900" width="26" style="5" customWidth="1"/>
    <col min="5901" max="5901" width="23.6640625" style="5" customWidth="1"/>
    <col min="5902" max="5902" width="22" style="5" customWidth="1"/>
    <col min="5903" max="6146" width="9.109375" style="5"/>
    <col min="6147" max="6147" width="13.44140625" style="5" customWidth="1"/>
    <col min="6148" max="6148" width="8.44140625" style="5" customWidth="1"/>
    <col min="6149" max="6149" width="18.44140625" style="5" customWidth="1"/>
    <col min="6150" max="6150" width="14.88671875" style="5" customWidth="1"/>
    <col min="6151" max="6151" width="26" style="5" customWidth="1"/>
    <col min="6152" max="6152" width="14.6640625" style="5" customWidth="1"/>
    <col min="6153" max="6153" width="21.88671875" style="5" customWidth="1"/>
    <col min="6154" max="6154" width="22.5546875" style="5" customWidth="1"/>
    <col min="6155" max="6155" width="21.6640625" style="5" customWidth="1"/>
    <col min="6156" max="6156" width="26" style="5" customWidth="1"/>
    <col min="6157" max="6157" width="23.6640625" style="5" customWidth="1"/>
    <col min="6158" max="6158" width="22" style="5" customWidth="1"/>
    <col min="6159" max="6402" width="9.109375" style="5"/>
    <col min="6403" max="6403" width="13.44140625" style="5" customWidth="1"/>
    <col min="6404" max="6404" width="8.44140625" style="5" customWidth="1"/>
    <col min="6405" max="6405" width="18.44140625" style="5" customWidth="1"/>
    <col min="6406" max="6406" width="14.88671875" style="5" customWidth="1"/>
    <col min="6407" max="6407" width="26" style="5" customWidth="1"/>
    <col min="6408" max="6408" width="14.6640625" style="5" customWidth="1"/>
    <col min="6409" max="6409" width="21.88671875" style="5" customWidth="1"/>
    <col min="6410" max="6410" width="22.5546875" style="5" customWidth="1"/>
    <col min="6411" max="6411" width="21.6640625" style="5" customWidth="1"/>
    <col min="6412" max="6412" width="26" style="5" customWidth="1"/>
    <col min="6413" max="6413" width="23.6640625" style="5" customWidth="1"/>
    <col min="6414" max="6414" width="22" style="5" customWidth="1"/>
    <col min="6415" max="6658" width="9.109375" style="5"/>
    <col min="6659" max="6659" width="13.44140625" style="5" customWidth="1"/>
    <col min="6660" max="6660" width="8.44140625" style="5" customWidth="1"/>
    <col min="6661" max="6661" width="18.44140625" style="5" customWidth="1"/>
    <col min="6662" max="6662" width="14.88671875" style="5" customWidth="1"/>
    <col min="6663" max="6663" width="26" style="5" customWidth="1"/>
    <col min="6664" max="6664" width="14.6640625" style="5" customWidth="1"/>
    <col min="6665" max="6665" width="21.88671875" style="5" customWidth="1"/>
    <col min="6666" max="6666" width="22.5546875" style="5" customWidth="1"/>
    <col min="6667" max="6667" width="21.6640625" style="5" customWidth="1"/>
    <col min="6668" max="6668" width="26" style="5" customWidth="1"/>
    <col min="6669" max="6669" width="23.6640625" style="5" customWidth="1"/>
    <col min="6670" max="6670" width="22" style="5" customWidth="1"/>
    <col min="6671" max="6914" width="9.109375" style="5"/>
    <col min="6915" max="6915" width="13.44140625" style="5" customWidth="1"/>
    <col min="6916" max="6916" width="8.44140625" style="5" customWidth="1"/>
    <col min="6917" max="6917" width="18.44140625" style="5" customWidth="1"/>
    <col min="6918" max="6918" width="14.88671875" style="5" customWidth="1"/>
    <col min="6919" max="6919" width="26" style="5" customWidth="1"/>
    <col min="6920" max="6920" width="14.6640625" style="5" customWidth="1"/>
    <col min="6921" max="6921" width="21.88671875" style="5" customWidth="1"/>
    <col min="6922" max="6922" width="22.5546875" style="5" customWidth="1"/>
    <col min="6923" max="6923" width="21.6640625" style="5" customWidth="1"/>
    <col min="6924" max="6924" width="26" style="5" customWidth="1"/>
    <col min="6925" max="6925" width="23.6640625" style="5" customWidth="1"/>
    <col min="6926" max="6926" width="22" style="5" customWidth="1"/>
    <col min="6927" max="7170" width="9.109375" style="5"/>
    <col min="7171" max="7171" width="13.44140625" style="5" customWidth="1"/>
    <col min="7172" max="7172" width="8.44140625" style="5" customWidth="1"/>
    <col min="7173" max="7173" width="18.44140625" style="5" customWidth="1"/>
    <col min="7174" max="7174" width="14.88671875" style="5" customWidth="1"/>
    <col min="7175" max="7175" width="26" style="5" customWidth="1"/>
    <col min="7176" max="7176" width="14.6640625" style="5" customWidth="1"/>
    <col min="7177" max="7177" width="21.88671875" style="5" customWidth="1"/>
    <col min="7178" max="7178" width="22.5546875" style="5" customWidth="1"/>
    <col min="7179" max="7179" width="21.6640625" style="5" customWidth="1"/>
    <col min="7180" max="7180" width="26" style="5" customWidth="1"/>
    <col min="7181" max="7181" width="23.6640625" style="5" customWidth="1"/>
    <col min="7182" max="7182" width="22" style="5" customWidth="1"/>
    <col min="7183" max="7426" width="9.109375" style="5"/>
    <col min="7427" max="7427" width="13.44140625" style="5" customWidth="1"/>
    <col min="7428" max="7428" width="8.44140625" style="5" customWidth="1"/>
    <col min="7429" max="7429" width="18.44140625" style="5" customWidth="1"/>
    <col min="7430" max="7430" width="14.88671875" style="5" customWidth="1"/>
    <col min="7431" max="7431" width="26" style="5" customWidth="1"/>
    <col min="7432" max="7432" width="14.6640625" style="5" customWidth="1"/>
    <col min="7433" max="7433" width="21.88671875" style="5" customWidth="1"/>
    <col min="7434" max="7434" width="22.5546875" style="5" customWidth="1"/>
    <col min="7435" max="7435" width="21.6640625" style="5" customWidth="1"/>
    <col min="7436" max="7436" width="26" style="5" customWidth="1"/>
    <col min="7437" max="7437" width="23.6640625" style="5" customWidth="1"/>
    <col min="7438" max="7438" width="22" style="5" customWidth="1"/>
    <col min="7439" max="7682" width="9.109375" style="5"/>
    <col min="7683" max="7683" width="13.44140625" style="5" customWidth="1"/>
    <col min="7684" max="7684" width="8.44140625" style="5" customWidth="1"/>
    <col min="7685" max="7685" width="18.44140625" style="5" customWidth="1"/>
    <col min="7686" max="7686" width="14.88671875" style="5" customWidth="1"/>
    <col min="7687" max="7687" width="26" style="5" customWidth="1"/>
    <col min="7688" max="7688" width="14.6640625" style="5" customWidth="1"/>
    <col min="7689" max="7689" width="21.88671875" style="5" customWidth="1"/>
    <col min="7690" max="7690" width="22.5546875" style="5" customWidth="1"/>
    <col min="7691" max="7691" width="21.6640625" style="5" customWidth="1"/>
    <col min="7692" max="7692" width="26" style="5" customWidth="1"/>
    <col min="7693" max="7693" width="23.6640625" style="5" customWidth="1"/>
    <col min="7694" max="7694" width="22" style="5" customWidth="1"/>
    <col min="7695" max="7938" width="9.109375" style="5"/>
    <col min="7939" max="7939" width="13.44140625" style="5" customWidth="1"/>
    <col min="7940" max="7940" width="8.44140625" style="5" customWidth="1"/>
    <col min="7941" max="7941" width="18.44140625" style="5" customWidth="1"/>
    <col min="7942" max="7942" width="14.88671875" style="5" customWidth="1"/>
    <col min="7943" max="7943" width="26" style="5" customWidth="1"/>
    <col min="7944" max="7944" width="14.6640625" style="5" customWidth="1"/>
    <col min="7945" max="7945" width="21.88671875" style="5" customWidth="1"/>
    <col min="7946" max="7946" width="22.5546875" style="5" customWidth="1"/>
    <col min="7947" max="7947" width="21.6640625" style="5" customWidth="1"/>
    <col min="7948" max="7948" width="26" style="5" customWidth="1"/>
    <col min="7949" max="7949" width="23.6640625" style="5" customWidth="1"/>
    <col min="7950" max="7950" width="22" style="5" customWidth="1"/>
    <col min="7951" max="8194" width="9.109375" style="5"/>
    <col min="8195" max="8195" width="13.44140625" style="5" customWidth="1"/>
    <col min="8196" max="8196" width="8.44140625" style="5" customWidth="1"/>
    <col min="8197" max="8197" width="18.44140625" style="5" customWidth="1"/>
    <col min="8198" max="8198" width="14.88671875" style="5" customWidth="1"/>
    <col min="8199" max="8199" width="26" style="5" customWidth="1"/>
    <col min="8200" max="8200" width="14.6640625" style="5" customWidth="1"/>
    <col min="8201" max="8201" width="21.88671875" style="5" customWidth="1"/>
    <col min="8202" max="8202" width="22.5546875" style="5" customWidth="1"/>
    <col min="8203" max="8203" width="21.6640625" style="5" customWidth="1"/>
    <col min="8204" max="8204" width="26" style="5" customWidth="1"/>
    <col min="8205" max="8205" width="23.6640625" style="5" customWidth="1"/>
    <col min="8206" max="8206" width="22" style="5" customWidth="1"/>
    <col min="8207" max="8450" width="9.109375" style="5"/>
    <col min="8451" max="8451" width="13.44140625" style="5" customWidth="1"/>
    <col min="8452" max="8452" width="8.44140625" style="5" customWidth="1"/>
    <col min="8453" max="8453" width="18.44140625" style="5" customWidth="1"/>
    <col min="8454" max="8454" width="14.88671875" style="5" customWidth="1"/>
    <col min="8455" max="8455" width="26" style="5" customWidth="1"/>
    <col min="8456" max="8456" width="14.6640625" style="5" customWidth="1"/>
    <col min="8457" max="8457" width="21.88671875" style="5" customWidth="1"/>
    <col min="8458" max="8458" width="22.5546875" style="5" customWidth="1"/>
    <col min="8459" max="8459" width="21.6640625" style="5" customWidth="1"/>
    <col min="8460" max="8460" width="26" style="5" customWidth="1"/>
    <col min="8461" max="8461" width="23.6640625" style="5" customWidth="1"/>
    <col min="8462" max="8462" width="22" style="5" customWidth="1"/>
    <col min="8463" max="8706" width="9.109375" style="5"/>
    <col min="8707" max="8707" width="13.44140625" style="5" customWidth="1"/>
    <col min="8708" max="8708" width="8.44140625" style="5" customWidth="1"/>
    <col min="8709" max="8709" width="18.44140625" style="5" customWidth="1"/>
    <col min="8710" max="8710" width="14.88671875" style="5" customWidth="1"/>
    <col min="8711" max="8711" width="26" style="5" customWidth="1"/>
    <col min="8712" max="8712" width="14.6640625" style="5" customWidth="1"/>
    <col min="8713" max="8713" width="21.88671875" style="5" customWidth="1"/>
    <col min="8714" max="8714" width="22.5546875" style="5" customWidth="1"/>
    <col min="8715" max="8715" width="21.6640625" style="5" customWidth="1"/>
    <col min="8716" max="8716" width="26" style="5" customWidth="1"/>
    <col min="8717" max="8717" width="23.6640625" style="5" customWidth="1"/>
    <col min="8718" max="8718" width="22" style="5" customWidth="1"/>
    <col min="8719" max="8962" width="9.109375" style="5"/>
    <col min="8963" max="8963" width="13.44140625" style="5" customWidth="1"/>
    <col min="8964" max="8964" width="8.44140625" style="5" customWidth="1"/>
    <col min="8965" max="8965" width="18.44140625" style="5" customWidth="1"/>
    <col min="8966" max="8966" width="14.88671875" style="5" customWidth="1"/>
    <col min="8967" max="8967" width="26" style="5" customWidth="1"/>
    <col min="8968" max="8968" width="14.6640625" style="5" customWidth="1"/>
    <col min="8969" max="8969" width="21.88671875" style="5" customWidth="1"/>
    <col min="8970" max="8970" width="22.5546875" style="5" customWidth="1"/>
    <col min="8971" max="8971" width="21.6640625" style="5" customWidth="1"/>
    <col min="8972" max="8972" width="26" style="5" customWidth="1"/>
    <col min="8973" max="8973" width="23.6640625" style="5" customWidth="1"/>
    <col min="8974" max="8974" width="22" style="5" customWidth="1"/>
    <col min="8975" max="9218" width="9.109375" style="5"/>
    <col min="9219" max="9219" width="13.44140625" style="5" customWidth="1"/>
    <col min="9220" max="9220" width="8.44140625" style="5" customWidth="1"/>
    <col min="9221" max="9221" width="18.44140625" style="5" customWidth="1"/>
    <col min="9222" max="9222" width="14.88671875" style="5" customWidth="1"/>
    <col min="9223" max="9223" width="26" style="5" customWidth="1"/>
    <col min="9224" max="9224" width="14.6640625" style="5" customWidth="1"/>
    <col min="9225" max="9225" width="21.88671875" style="5" customWidth="1"/>
    <col min="9226" max="9226" width="22.5546875" style="5" customWidth="1"/>
    <col min="9227" max="9227" width="21.6640625" style="5" customWidth="1"/>
    <col min="9228" max="9228" width="26" style="5" customWidth="1"/>
    <col min="9229" max="9229" width="23.6640625" style="5" customWidth="1"/>
    <col min="9230" max="9230" width="22" style="5" customWidth="1"/>
    <col min="9231" max="9474" width="9.109375" style="5"/>
    <col min="9475" max="9475" width="13.44140625" style="5" customWidth="1"/>
    <col min="9476" max="9476" width="8.44140625" style="5" customWidth="1"/>
    <col min="9477" max="9477" width="18.44140625" style="5" customWidth="1"/>
    <col min="9478" max="9478" width="14.88671875" style="5" customWidth="1"/>
    <col min="9479" max="9479" width="26" style="5" customWidth="1"/>
    <col min="9480" max="9480" width="14.6640625" style="5" customWidth="1"/>
    <col min="9481" max="9481" width="21.88671875" style="5" customWidth="1"/>
    <col min="9482" max="9482" width="22.5546875" style="5" customWidth="1"/>
    <col min="9483" max="9483" width="21.6640625" style="5" customWidth="1"/>
    <col min="9484" max="9484" width="26" style="5" customWidth="1"/>
    <col min="9485" max="9485" width="23.6640625" style="5" customWidth="1"/>
    <col min="9486" max="9486" width="22" style="5" customWidth="1"/>
    <col min="9487" max="9730" width="9.109375" style="5"/>
    <col min="9731" max="9731" width="13.44140625" style="5" customWidth="1"/>
    <col min="9732" max="9732" width="8.44140625" style="5" customWidth="1"/>
    <col min="9733" max="9733" width="18.44140625" style="5" customWidth="1"/>
    <col min="9734" max="9734" width="14.88671875" style="5" customWidth="1"/>
    <col min="9735" max="9735" width="26" style="5" customWidth="1"/>
    <col min="9736" max="9736" width="14.6640625" style="5" customWidth="1"/>
    <col min="9737" max="9737" width="21.88671875" style="5" customWidth="1"/>
    <col min="9738" max="9738" width="22.5546875" style="5" customWidth="1"/>
    <col min="9739" max="9739" width="21.6640625" style="5" customWidth="1"/>
    <col min="9740" max="9740" width="26" style="5" customWidth="1"/>
    <col min="9741" max="9741" width="23.6640625" style="5" customWidth="1"/>
    <col min="9742" max="9742" width="22" style="5" customWidth="1"/>
    <col min="9743" max="9986" width="9.109375" style="5"/>
    <col min="9987" max="9987" width="13.44140625" style="5" customWidth="1"/>
    <col min="9988" max="9988" width="8.44140625" style="5" customWidth="1"/>
    <col min="9989" max="9989" width="18.44140625" style="5" customWidth="1"/>
    <col min="9990" max="9990" width="14.88671875" style="5" customWidth="1"/>
    <col min="9991" max="9991" width="26" style="5" customWidth="1"/>
    <col min="9992" max="9992" width="14.6640625" style="5" customWidth="1"/>
    <col min="9993" max="9993" width="21.88671875" style="5" customWidth="1"/>
    <col min="9994" max="9994" width="22.5546875" style="5" customWidth="1"/>
    <col min="9995" max="9995" width="21.6640625" style="5" customWidth="1"/>
    <col min="9996" max="9996" width="26" style="5" customWidth="1"/>
    <col min="9997" max="9997" width="23.6640625" style="5" customWidth="1"/>
    <col min="9998" max="9998" width="22" style="5" customWidth="1"/>
    <col min="9999" max="10242" width="9.109375" style="5"/>
    <col min="10243" max="10243" width="13.44140625" style="5" customWidth="1"/>
    <col min="10244" max="10244" width="8.44140625" style="5" customWidth="1"/>
    <col min="10245" max="10245" width="18.44140625" style="5" customWidth="1"/>
    <col min="10246" max="10246" width="14.88671875" style="5" customWidth="1"/>
    <col min="10247" max="10247" width="26" style="5" customWidth="1"/>
    <col min="10248" max="10248" width="14.6640625" style="5" customWidth="1"/>
    <col min="10249" max="10249" width="21.88671875" style="5" customWidth="1"/>
    <col min="10250" max="10250" width="22.5546875" style="5" customWidth="1"/>
    <col min="10251" max="10251" width="21.6640625" style="5" customWidth="1"/>
    <col min="10252" max="10252" width="26" style="5" customWidth="1"/>
    <col min="10253" max="10253" width="23.6640625" style="5" customWidth="1"/>
    <col min="10254" max="10254" width="22" style="5" customWidth="1"/>
    <col min="10255" max="10498" width="9.109375" style="5"/>
    <col min="10499" max="10499" width="13.44140625" style="5" customWidth="1"/>
    <col min="10500" max="10500" width="8.44140625" style="5" customWidth="1"/>
    <col min="10501" max="10501" width="18.44140625" style="5" customWidth="1"/>
    <col min="10502" max="10502" width="14.88671875" style="5" customWidth="1"/>
    <col min="10503" max="10503" width="26" style="5" customWidth="1"/>
    <col min="10504" max="10504" width="14.6640625" style="5" customWidth="1"/>
    <col min="10505" max="10505" width="21.88671875" style="5" customWidth="1"/>
    <col min="10506" max="10506" width="22.5546875" style="5" customWidth="1"/>
    <col min="10507" max="10507" width="21.6640625" style="5" customWidth="1"/>
    <col min="10508" max="10508" width="26" style="5" customWidth="1"/>
    <col min="10509" max="10509" width="23.6640625" style="5" customWidth="1"/>
    <col min="10510" max="10510" width="22" style="5" customWidth="1"/>
    <col min="10511" max="10754" width="9.109375" style="5"/>
    <col min="10755" max="10755" width="13.44140625" style="5" customWidth="1"/>
    <col min="10756" max="10756" width="8.44140625" style="5" customWidth="1"/>
    <col min="10757" max="10757" width="18.44140625" style="5" customWidth="1"/>
    <col min="10758" max="10758" width="14.88671875" style="5" customWidth="1"/>
    <col min="10759" max="10759" width="26" style="5" customWidth="1"/>
    <col min="10760" max="10760" width="14.6640625" style="5" customWidth="1"/>
    <col min="10761" max="10761" width="21.88671875" style="5" customWidth="1"/>
    <col min="10762" max="10762" width="22.5546875" style="5" customWidth="1"/>
    <col min="10763" max="10763" width="21.6640625" style="5" customWidth="1"/>
    <col min="10764" max="10764" width="26" style="5" customWidth="1"/>
    <col min="10765" max="10765" width="23.6640625" style="5" customWidth="1"/>
    <col min="10766" max="10766" width="22" style="5" customWidth="1"/>
    <col min="10767" max="11010" width="9.109375" style="5"/>
    <col min="11011" max="11011" width="13.44140625" style="5" customWidth="1"/>
    <col min="11012" max="11012" width="8.44140625" style="5" customWidth="1"/>
    <col min="11013" max="11013" width="18.44140625" style="5" customWidth="1"/>
    <col min="11014" max="11014" width="14.88671875" style="5" customWidth="1"/>
    <col min="11015" max="11015" width="26" style="5" customWidth="1"/>
    <col min="11016" max="11016" width="14.6640625" style="5" customWidth="1"/>
    <col min="11017" max="11017" width="21.88671875" style="5" customWidth="1"/>
    <col min="11018" max="11018" width="22.5546875" style="5" customWidth="1"/>
    <col min="11019" max="11019" width="21.6640625" style="5" customWidth="1"/>
    <col min="11020" max="11020" width="26" style="5" customWidth="1"/>
    <col min="11021" max="11021" width="23.6640625" style="5" customWidth="1"/>
    <col min="11022" max="11022" width="22" style="5" customWidth="1"/>
    <col min="11023" max="11266" width="9.109375" style="5"/>
    <col min="11267" max="11267" width="13.44140625" style="5" customWidth="1"/>
    <col min="11268" max="11268" width="8.44140625" style="5" customWidth="1"/>
    <col min="11269" max="11269" width="18.44140625" style="5" customWidth="1"/>
    <col min="11270" max="11270" width="14.88671875" style="5" customWidth="1"/>
    <col min="11271" max="11271" width="26" style="5" customWidth="1"/>
    <col min="11272" max="11272" width="14.6640625" style="5" customWidth="1"/>
    <col min="11273" max="11273" width="21.88671875" style="5" customWidth="1"/>
    <col min="11274" max="11274" width="22.5546875" style="5" customWidth="1"/>
    <col min="11275" max="11275" width="21.6640625" style="5" customWidth="1"/>
    <col min="11276" max="11276" width="26" style="5" customWidth="1"/>
    <col min="11277" max="11277" width="23.6640625" style="5" customWidth="1"/>
    <col min="11278" max="11278" width="22" style="5" customWidth="1"/>
    <col min="11279" max="11522" width="9.109375" style="5"/>
    <col min="11523" max="11523" width="13.44140625" style="5" customWidth="1"/>
    <col min="11524" max="11524" width="8.44140625" style="5" customWidth="1"/>
    <col min="11525" max="11525" width="18.44140625" style="5" customWidth="1"/>
    <col min="11526" max="11526" width="14.88671875" style="5" customWidth="1"/>
    <col min="11527" max="11527" width="26" style="5" customWidth="1"/>
    <col min="11528" max="11528" width="14.6640625" style="5" customWidth="1"/>
    <col min="11529" max="11529" width="21.88671875" style="5" customWidth="1"/>
    <col min="11530" max="11530" width="22.5546875" style="5" customWidth="1"/>
    <col min="11531" max="11531" width="21.6640625" style="5" customWidth="1"/>
    <col min="11532" max="11532" width="26" style="5" customWidth="1"/>
    <col min="11533" max="11533" width="23.6640625" style="5" customWidth="1"/>
    <col min="11534" max="11534" width="22" style="5" customWidth="1"/>
    <col min="11535" max="11778" width="9.109375" style="5"/>
    <col min="11779" max="11779" width="13.44140625" style="5" customWidth="1"/>
    <col min="11780" max="11780" width="8.44140625" style="5" customWidth="1"/>
    <col min="11781" max="11781" width="18.44140625" style="5" customWidth="1"/>
    <col min="11782" max="11782" width="14.88671875" style="5" customWidth="1"/>
    <col min="11783" max="11783" width="26" style="5" customWidth="1"/>
    <col min="11784" max="11784" width="14.6640625" style="5" customWidth="1"/>
    <col min="11785" max="11785" width="21.88671875" style="5" customWidth="1"/>
    <col min="11786" max="11786" width="22.5546875" style="5" customWidth="1"/>
    <col min="11787" max="11787" width="21.6640625" style="5" customWidth="1"/>
    <col min="11788" max="11788" width="26" style="5" customWidth="1"/>
    <col min="11789" max="11789" width="23.6640625" style="5" customWidth="1"/>
    <col min="11790" max="11790" width="22" style="5" customWidth="1"/>
    <col min="11791" max="12034" width="9.109375" style="5"/>
    <col min="12035" max="12035" width="13.44140625" style="5" customWidth="1"/>
    <col min="12036" max="12036" width="8.44140625" style="5" customWidth="1"/>
    <col min="12037" max="12037" width="18.44140625" style="5" customWidth="1"/>
    <col min="12038" max="12038" width="14.88671875" style="5" customWidth="1"/>
    <col min="12039" max="12039" width="26" style="5" customWidth="1"/>
    <col min="12040" max="12040" width="14.6640625" style="5" customWidth="1"/>
    <col min="12041" max="12041" width="21.88671875" style="5" customWidth="1"/>
    <col min="12042" max="12042" width="22.5546875" style="5" customWidth="1"/>
    <col min="12043" max="12043" width="21.6640625" style="5" customWidth="1"/>
    <col min="12044" max="12044" width="26" style="5" customWidth="1"/>
    <col min="12045" max="12045" width="23.6640625" style="5" customWidth="1"/>
    <col min="12046" max="12046" width="22" style="5" customWidth="1"/>
    <col min="12047" max="12290" width="9.109375" style="5"/>
    <col min="12291" max="12291" width="13.44140625" style="5" customWidth="1"/>
    <col min="12292" max="12292" width="8.44140625" style="5" customWidth="1"/>
    <col min="12293" max="12293" width="18.44140625" style="5" customWidth="1"/>
    <col min="12294" max="12294" width="14.88671875" style="5" customWidth="1"/>
    <col min="12295" max="12295" width="26" style="5" customWidth="1"/>
    <col min="12296" max="12296" width="14.6640625" style="5" customWidth="1"/>
    <col min="12297" max="12297" width="21.88671875" style="5" customWidth="1"/>
    <col min="12298" max="12298" width="22.5546875" style="5" customWidth="1"/>
    <col min="12299" max="12299" width="21.6640625" style="5" customWidth="1"/>
    <col min="12300" max="12300" width="26" style="5" customWidth="1"/>
    <col min="12301" max="12301" width="23.6640625" style="5" customWidth="1"/>
    <col min="12302" max="12302" width="22" style="5" customWidth="1"/>
    <col min="12303" max="12546" width="9.109375" style="5"/>
    <col min="12547" max="12547" width="13.44140625" style="5" customWidth="1"/>
    <col min="12548" max="12548" width="8.44140625" style="5" customWidth="1"/>
    <col min="12549" max="12549" width="18.44140625" style="5" customWidth="1"/>
    <col min="12550" max="12550" width="14.88671875" style="5" customWidth="1"/>
    <col min="12551" max="12551" width="26" style="5" customWidth="1"/>
    <col min="12552" max="12552" width="14.6640625" style="5" customWidth="1"/>
    <col min="12553" max="12553" width="21.88671875" style="5" customWidth="1"/>
    <col min="12554" max="12554" width="22.5546875" style="5" customWidth="1"/>
    <col min="12555" max="12555" width="21.6640625" style="5" customWidth="1"/>
    <col min="12556" max="12556" width="26" style="5" customWidth="1"/>
    <col min="12557" max="12557" width="23.6640625" style="5" customWidth="1"/>
    <col min="12558" max="12558" width="22" style="5" customWidth="1"/>
    <col min="12559" max="12802" width="9.109375" style="5"/>
    <col min="12803" max="12803" width="13.44140625" style="5" customWidth="1"/>
    <col min="12804" max="12804" width="8.44140625" style="5" customWidth="1"/>
    <col min="12805" max="12805" width="18.44140625" style="5" customWidth="1"/>
    <col min="12806" max="12806" width="14.88671875" style="5" customWidth="1"/>
    <col min="12807" max="12807" width="26" style="5" customWidth="1"/>
    <col min="12808" max="12808" width="14.6640625" style="5" customWidth="1"/>
    <col min="12809" max="12809" width="21.88671875" style="5" customWidth="1"/>
    <col min="12810" max="12810" width="22.5546875" style="5" customWidth="1"/>
    <col min="12811" max="12811" width="21.6640625" style="5" customWidth="1"/>
    <col min="12812" max="12812" width="26" style="5" customWidth="1"/>
    <col min="12813" max="12813" width="23.6640625" style="5" customWidth="1"/>
    <col min="12814" max="12814" width="22" style="5" customWidth="1"/>
    <col min="12815" max="13058" width="9.109375" style="5"/>
    <col min="13059" max="13059" width="13.44140625" style="5" customWidth="1"/>
    <col min="13060" max="13060" width="8.44140625" style="5" customWidth="1"/>
    <col min="13061" max="13061" width="18.44140625" style="5" customWidth="1"/>
    <col min="13062" max="13062" width="14.88671875" style="5" customWidth="1"/>
    <col min="13063" max="13063" width="26" style="5" customWidth="1"/>
    <col min="13064" max="13064" width="14.6640625" style="5" customWidth="1"/>
    <col min="13065" max="13065" width="21.88671875" style="5" customWidth="1"/>
    <col min="13066" max="13066" width="22.5546875" style="5" customWidth="1"/>
    <col min="13067" max="13067" width="21.6640625" style="5" customWidth="1"/>
    <col min="13068" max="13068" width="26" style="5" customWidth="1"/>
    <col min="13069" max="13069" width="23.6640625" style="5" customWidth="1"/>
    <col min="13070" max="13070" width="22" style="5" customWidth="1"/>
    <col min="13071" max="13314" width="9.109375" style="5"/>
    <col min="13315" max="13315" width="13.44140625" style="5" customWidth="1"/>
    <col min="13316" max="13316" width="8.44140625" style="5" customWidth="1"/>
    <col min="13317" max="13317" width="18.44140625" style="5" customWidth="1"/>
    <col min="13318" max="13318" width="14.88671875" style="5" customWidth="1"/>
    <col min="13319" max="13319" width="26" style="5" customWidth="1"/>
    <col min="13320" max="13320" width="14.6640625" style="5" customWidth="1"/>
    <col min="13321" max="13321" width="21.88671875" style="5" customWidth="1"/>
    <col min="13322" max="13322" width="22.5546875" style="5" customWidth="1"/>
    <col min="13323" max="13323" width="21.6640625" style="5" customWidth="1"/>
    <col min="13324" max="13324" width="26" style="5" customWidth="1"/>
    <col min="13325" max="13325" width="23.6640625" style="5" customWidth="1"/>
    <col min="13326" max="13326" width="22" style="5" customWidth="1"/>
    <col min="13327" max="13570" width="9.109375" style="5"/>
    <col min="13571" max="13571" width="13.44140625" style="5" customWidth="1"/>
    <col min="13572" max="13572" width="8.44140625" style="5" customWidth="1"/>
    <col min="13573" max="13573" width="18.44140625" style="5" customWidth="1"/>
    <col min="13574" max="13574" width="14.88671875" style="5" customWidth="1"/>
    <col min="13575" max="13575" width="26" style="5" customWidth="1"/>
    <col min="13576" max="13576" width="14.6640625" style="5" customWidth="1"/>
    <col min="13577" max="13577" width="21.88671875" style="5" customWidth="1"/>
    <col min="13578" max="13578" width="22.5546875" style="5" customWidth="1"/>
    <col min="13579" max="13579" width="21.6640625" style="5" customWidth="1"/>
    <col min="13580" max="13580" width="26" style="5" customWidth="1"/>
    <col min="13581" max="13581" width="23.6640625" style="5" customWidth="1"/>
    <col min="13582" max="13582" width="22" style="5" customWidth="1"/>
    <col min="13583" max="13826" width="9.109375" style="5"/>
    <col min="13827" max="13827" width="13.44140625" style="5" customWidth="1"/>
    <col min="13828" max="13828" width="8.44140625" style="5" customWidth="1"/>
    <col min="13829" max="13829" width="18.44140625" style="5" customWidth="1"/>
    <col min="13830" max="13830" width="14.88671875" style="5" customWidth="1"/>
    <col min="13831" max="13831" width="26" style="5" customWidth="1"/>
    <col min="13832" max="13832" width="14.6640625" style="5" customWidth="1"/>
    <col min="13833" max="13833" width="21.88671875" style="5" customWidth="1"/>
    <col min="13834" max="13834" width="22.5546875" style="5" customWidth="1"/>
    <col min="13835" max="13835" width="21.6640625" style="5" customWidth="1"/>
    <col min="13836" max="13836" width="26" style="5" customWidth="1"/>
    <col min="13837" max="13837" width="23.6640625" style="5" customWidth="1"/>
    <col min="13838" max="13838" width="22" style="5" customWidth="1"/>
    <col min="13839" max="14082" width="9.109375" style="5"/>
    <col min="14083" max="14083" width="13.44140625" style="5" customWidth="1"/>
    <col min="14084" max="14084" width="8.44140625" style="5" customWidth="1"/>
    <col min="14085" max="14085" width="18.44140625" style="5" customWidth="1"/>
    <col min="14086" max="14086" width="14.88671875" style="5" customWidth="1"/>
    <col min="14087" max="14087" width="26" style="5" customWidth="1"/>
    <col min="14088" max="14088" width="14.6640625" style="5" customWidth="1"/>
    <col min="14089" max="14089" width="21.88671875" style="5" customWidth="1"/>
    <col min="14090" max="14090" width="22.5546875" style="5" customWidth="1"/>
    <col min="14091" max="14091" width="21.6640625" style="5" customWidth="1"/>
    <col min="14092" max="14092" width="26" style="5" customWidth="1"/>
    <col min="14093" max="14093" width="23.6640625" style="5" customWidth="1"/>
    <col min="14094" max="14094" width="22" style="5" customWidth="1"/>
    <col min="14095" max="14338" width="9.109375" style="5"/>
    <col min="14339" max="14339" width="13.44140625" style="5" customWidth="1"/>
    <col min="14340" max="14340" width="8.44140625" style="5" customWidth="1"/>
    <col min="14341" max="14341" width="18.44140625" style="5" customWidth="1"/>
    <col min="14342" max="14342" width="14.88671875" style="5" customWidth="1"/>
    <col min="14343" max="14343" width="26" style="5" customWidth="1"/>
    <col min="14344" max="14344" width="14.6640625" style="5" customWidth="1"/>
    <col min="14345" max="14345" width="21.88671875" style="5" customWidth="1"/>
    <col min="14346" max="14346" width="22.5546875" style="5" customWidth="1"/>
    <col min="14347" max="14347" width="21.6640625" style="5" customWidth="1"/>
    <col min="14348" max="14348" width="26" style="5" customWidth="1"/>
    <col min="14349" max="14349" width="23.6640625" style="5" customWidth="1"/>
    <col min="14350" max="14350" width="22" style="5" customWidth="1"/>
    <col min="14351" max="14594" width="9.109375" style="5"/>
    <col min="14595" max="14595" width="13.44140625" style="5" customWidth="1"/>
    <col min="14596" max="14596" width="8.44140625" style="5" customWidth="1"/>
    <col min="14597" max="14597" width="18.44140625" style="5" customWidth="1"/>
    <col min="14598" max="14598" width="14.88671875" style="5" customWidth="1"/>
    <col min="14599" max="14599" width="26" style="5" customWidth="1"/>
    <col min="14600" max="14600" width="14.6640625" style="5" customWidth="1"/>
    <col min="14601" max="14601" width="21.88671875" style="5" customWidth="1"/>
    <col min="14602" max="14602" width="22.5546875" style="5" customWidth="1"/>
    <col min="14603" max="14603" width="21.6640625" style="5" customWidth="1"/>
    <col min="14604" max="14604" width="26" style="5" customWidth="1"/>
    <col min="14605" max="14605" width="23.6640625" style="5" customWidth="1"/>
    <col min="14606" max="14606" width="22" style="5" customWidth="1"/>
    <col min="14607" max="14850" width="9.109375" style="5"/>
    <col min="14851" max="14851" width="13.44140625" style="5" customWidth="1"/>
    <col min="14852" max="14852" width="8.44140625" style="5" customWidth="1"/>
    <col min="14853" max="14853" width="18.44140625" style="5" customWidth="1"/>
    <col min="14854" max="14854" width="14.88671875" style="5" customWidth="1"/>
    <col min="14855" max="14855" width="26" style="5" customWidth="1"/>
    <col min="14856" max="14856" width="14.6640625" style="5" customWidth="1"/>
    <col min="14857" max="14857" width="21.88671875" style="5" customWidth="1"/>
    <col min="14858" max="14858" width="22.5546875" style="5" customWidth="1"/>
    <col min="14859" max="14859" width="21.6640625" style="5" customWidth="1"/>
    <col min="14860" max="14860" width="26" style="5" customWidth="1"/>
    <col min="14861" max="14861" width="23.6640625" style="5" customWidth="1"/>
    <col min="14862" max="14862" width="22" style="5" customWidth="1"/>
    <col min="14863" max="15106" width="9.109375" style="5"/>
    <col min="15107" max="15107" width="13.44140625" style="5" customWidth="1"/>
    <col min="15108" max="15108" width="8.44140625" style="5" customWidth="1"/>
    <col min="15109" max="15109" width="18.44140625" style="5" customWidth="1"/>
    <col min="15110" max="15110" width="14.88671875" style="5" customWidth="1"/>
    <col min="15111" max="15111" width="26" style="5" customWidth="1"/>
    <col min="15112" max="15112" width="14.6640625" style="5" customWidth="1"/>
    <col min="15113" max="15113" width="21.88671875" style="5" customWidth="1"/>
    <col min="15114" max="15114" width="22.5546875" style="5" customWidth="1"/>
    <col min="15115" max="15115" width="21.6640625" style="5" customWidth="1"/>
    <col min="15116" max="15116" width="26" style="5" customWidth="1"/>
    <col min="15117" max="15117" width="23.6640625" style="5" customWidth="1"/>
    <col min="15118" max="15118" width="22" style="5" customWidth="1"/>
    <col min="15119" max="15362" width="9.109375" style="5"/>
    <col min="15363" max="15363" width="13.44140625" style="5" customWidth="1"/>
    <col min="15364" max="15364" width="8.44140625" style="5" customWidth="1"/>
    <col min="15365" max="15365" width="18.44140625" style="5" customWidth="1"/>
    <col min="15366" max="15366" width="14.88671875" style="5" customWidth="1"/>
    <col min="15367" max="15367" width="26" style="5" customWidth="1"/>
    <col min="15368" max="15368" width="14.6640625" style="5" customWidth="1"/>
    <col min="15369" max="15369" width="21.88671875" style="5" customWidth="1"/>
    <col min="15370" max="15370" width="22.5546875" style="5" customWidth="1"/>
    <col min="15371" max="15371" width="21.6640625" style="5" customWidth="1"/>
    <col min="15372" max="15372" width="26" style="5" customWidth="1"/>
    <col min="15373" max="15373" width="23.6640625" style="5" customWidth="1"/>
    <col min="15374" max="15374" width="22" style="5" customWidth="1"/>
    <col min="15375" max="15618" width="9.109375" style="5"/>
    <col min="15619" max="15619" width="13.44140625" style="5" customWidth="1"/>
    <col min="15620" max="15620" width="8.44140625" style="5" customWidth="1"/>
    <col min="15621" max="15621" width="18.44140625" style="5" customWidth="1"/>
    <col min="15622" max="15622" width="14.88671875" style="5" customWidth="1"/>
    <col min="15623" max="15623" width="26" style="5" customWidth="1"/>
    <col min="15624" max="15624" width="14.6640625" style="5" customWidth="1"/>
    <col min="15625" max="15625" width="21.88671875" style="5" customWidth="1"/>
    <col min="15626" max="15626" width="22.5546875" style="5" customWidth="1"/>
    <col min="15627" max="15627" width="21.6640625" style="5" customWidth="1"/>
    <col min="15628" max="15628" width="26" style="5" customWidth="1"/>
    <col min="15629" max="15629" width="23.6640625" style="5" customWidth="1"/>
    <col min="15630" max="15630" width="22" style="5" customWidth="1"/>
    <col min="15631" max="15874" width="9.109375" style="5"/>
    <col min="15875" max="15875" width="13.44140625" style="5" customWidth="1"/>
    <col min="15876" max="15876" width="8.44140625" style="5" customWidth="1"/>
    <col min="15877" max="15877" width="18.44140625" style="5" customWidth="1"/>
    <col min="15878" max="15878" width="14.88671875" style="5" customWidth="1"/>
    <col min="15879" max="15879" width="26" style="5" customWidth="1"/>
    <col min="15880" max="15880" width="14.6640625" style="5" customWidth="1"/>
    <col min="15881" max="15881" width="21.88671875" style="5" customWidth="1"/>
    <col min="15882" max="15882" width="22.5546875" style="5" customWidth="1"/>
    <col min="15883" max="15883" width="21.6640625" style="5" customWidth="1"/>
    <col min="15884" max="15884" width="26" style="5" customWidth="1"/>
    <col min="15885" max="15885" width="23.6640625" style="5" customWidth="1"/>
    <col min="15886" max="15886" width="22" style="5" customWidth="1"/>
    <col min="15887" max="16130" width="9.109375" style="5"/>
    <col min="16131" max="16131" width="13.44140625" style="5" customWidth="1"/>
    <col min="16132" max="16132" width="8.44140625" style="5" customWidth="1"/>
    <col min="16133" max="16133" width="18.44140625" style="5" customWidth="1"/>
    <col min="16134" max="16134" width="14.88671875" style="5" customWidth="1"/>
    <col min="16135" max="16135" width="26" style="5" customWidth="1"/>
    <col min="16136" max="16136" width="14.6640625" style="5" customWidth="1"/>
    <col min="16137" max="16137" width="21.88671875" style="5" customWidth="1"/>
    <col min="16138" max="16138" width="22.5546875" style="5" customWidth="1"/>
    <col min="16139" max="16139" width="21.6640625" style="5" customWidth="1"/>
    <col min="16140" max="16140" width="26" style="5" customWidth="1"/>
    <col min="16141" max="16141" width="23.6640625" style="5" customWidth="1"/>
    <col min="16142" max="16142" width="22" style="5" customWidth="1"/>
    <col min="16143" max="16384" width="9.109375" style="5"/>
  </cols>
  <sheetData>
    <row r="1" spans="1:14" ht="28.2" x14ac:dyDescent="0.5">
      <c r="A1" s="170" t="s">
        <v>51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2"/>
    </row>
    <row r="2" spans="1:14" ht="30.75" customHeight="1" x14ac:dyDescent="0.25">
      <c r="A2" s="6" t="s">
        <v>7</v>
      </c>
      <c r="B2" s="7" t="s">
        <v>8</v>
      </c>
      <c r="C2" s="7" t="s">
        <v>9</v>
      </c>
      <c r="D2" s="7" t="s">
        <v>10</v>
      </c>
      <c r="E2" s="7" t="s">
        <v>11</v>
      </c>
      <c r="F2" s="7" t="s">
        <v>12</v>
      </c>
      <c r="G2" s="7" t="s">
        <v>23</v>
      </c>
      <c r="H2" s="7" t="s">
        <v>13</v>
      </c>
      <c r="I2" s="7" t="s">
        <v>14</v>
      </c>
      <c r="J2" s="7" t="s">
        <v>15</v>
      </c>
      <c r="K2" s="7" t="s">
        <v>16</v>
      </c>
      <c r="L2" s="7" t="s">
        <v>17</v>
      </c>
      <c r="M2" s="7" t="s">
        <v>18</v>
      </c>
      <c r="N2" s="8" t="s">
        <v>33</v>
      </c>
    </row>
    <row r="3" spans="1:14" x14ac:dyDescent="0.25">
      <c r="A3" s="9">
        <v>1</v>
      </c>
      <c r="B3" s="10" t="s">
        <v>19</v>
      </c>
      <c r="C3" s="17" t="s">
        <v>37</v>
      </c>
      <c r="D3" s="11">
        <v>3009000915</v>
      </c>
      <c r="E3" s="11" t="s">
        <v>20</v>
      </c>
      <c r="F3" s="173" t="s">
        <v>34</v>
      </c>
      <c r="G3" s="21">
        <v>0.18</v>
      </c>
      <c r="H3" s="12" t="s">
        <v>21</v>
      </c>
      <c r="I3" s="12">
        <v>0</v>
      </c>
      <c r="J3" s="12">
        <v>1080</v>
      </c>
      <c r="K3" s="13">
        <f>'2027'!P13</f>
        <v>678.99999999999989</v>
      </c>
      <c r="L3" s="13">
        <f>'2027'!P4</f>
        <v>6878.1999999999989</v>
      </c>
      <c r="M3" s="13">
        <f t="shared" ref="M3:M6" si="0">K3+L3</f>
        <v>7557.1999999999989</v>
      </c>
      <c r="N3" s="14">
        <f>M3/(24*365)</f>
        <v>0.86269406392694048</v>
      </c>
    </row>
    <row r="4" spans="1:14" x14ac:dyDescent="0.25">
      <c r="A4" s="9">
        <f>A3+1</f>
        <v>2</v>
      </c>
      <c r="B4" s="10" t="s">
        <v>19</v>
      </c>
      <c r="C4" s="17" t="s">
        <v>30</v>
      </c>
      <c r="D4" s="11">
        <v>3009016877</v>
      </c>
      <c r="E4" s="11" t="s">
        <v>20</v>
      </c>
      <c r="F4" s="174"/>
      <c r="G4" s="21">
        <v>0.18</v>
      </c>
      <c r="H4" s="12" t="s">
        <v>21</v>
      </c>
      <c r="I4" s="12">
        <v>0</v>
      </c>
      <c r="J4" s="12">
        <v>371</v>
      </c>
      <c r="K4" s="13">
        <f>'2027'!P14</f>
        <v>281.39999999999992</v>
      </c>
      <c r="L4" s="13">
        <f>'2027'!P5</f>
        <v>2877</v>
      </c>
      <c r="M4" s="13">
        <f t="shared" si="0"/>
        <v>3158.4</v>
      </c>
      <c r="N4" s="14">
        <f t="shared" ref="N4:N6" si="1">M4/(24*365)</f>
        <v>0.36054794520547945</v>
      </c>
    </row>
    <row r="5" spans="1:14" x14ac:dyDescent="0.25">
      <c r="A5" s="9">
        <f t="shared" ref="A5:A6" si="2">A4+1</f>
        <v>3</v>
      </c>
      <c r="B5" s="10" t="s">
        <v>19</v>
      </c>
      <c r="C5" s="17" t="s">
        <v>35</v>
      </c>
      <c r="D5" s="11">
        <v>3009015711</v>
      </c>
      <c r="E5" s="11" t="s">
        <v>20</v>
      </c>
      <c r="F5" s="174"/>
      <c r="G5" s="21">
        <v>0.18</v>
      </c>
      <c r="H5" s="12" t="s">
        <v>21</v>
      </c>
      <c r="I5" s="12">
        <v>0</v>
      </c>
      <c r="J5" s="12">
        <v>135</v>
      </c>
      <c r="K5" s="13">
        <f>'2027'!P15</f>
        <v>46.340000000000011</v>
      </c>
      <c r="L5" s="13">
        <f>'2027'!P6</f>
        <v>442.89</v>
      </c>
      <c r="M5" s="13">
        <f t="shared" si="0"/>
        <v>489.23</v>
      </c>
      <c r="N5" s="14">
        <f t="shared" si="1"/>
        <v>5.5848173515981737E-2</v>
      </c>
    </row>
    <row r="6" spans="1:14" x14ac:dyDescent="0.25">
      <c r="A6" s="9">
        <f t="shared" si="2"/>
        <v>4</v>
      </c>
      <c r="B6" s="10" t="s">
        <v>19</v>
      </c>
      <c r="C6" s="17" t="s">
        <v>36</v>
      </c>
      <c r="D6" s="11">
        <v>3009012117</v>
      </c>
      <c r="E6" s="11" t="s">
        <v>20</v>
      </c>
      <c r="F6" s="174"/>
      <c r="G6" s="21">
        <v>0.18</v>
      </c>
      <c r="H6" s="12" t="s">
        <v>22</v>
      </c>
      <c r="I6" s="12">
        <v>205</v>
      </c>
      <c r="J6" s="12">
        <v>200</v>
      </c>
      <c r="K6" s="13">
        <f>'2027'!P16</f>
        <v>104.46800000000002</v>
      </c>
      <c r="L6" s="13">
        <f>'2027'!P7</f>
        <v>1107.6559999999999</v>
      </c>
      <c r="M6" s="13">
        <f t="shared" si="0"/>
        <v>1212.124</v>
      </c>
      <c r="N6" s="14">
        <f t="shared" si="1"/>
        <v>0.1383703196347032</v>
      </c>
    </row>
    <row r="7" spans="1:14" ht="36.75" customHeight="1" x14ac:dyDescent="0.25">
      <c r="A7" s="175" t="s">
        <v>32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5">
        <f>SUM(M3:M6)</f>
        <v>12416.953999999998</v>
      </c>
      <c r="N7" s="16">
        <f>M7/(24*365)</f>
        <v>1.4174605022831048</v>
      </c>
    </row>
  </sheetData>
  <sheetProtection selectLockedCells="1"/>
  <mergeCells count="3">
    <mergeCell ref="A1:N1"/>
    <mergeCell ref="F3:F6"/>
    <mergeCell ref="A7:L7"/>
  </mergeCells>
  <pageMargins left="0.511811024" right="0.511811024" top="0.78740157499999996" bottom="0.78740157499999996" header="0.31496062000000002" footer="0.31496062000000002"/>
  <pageSetup paperSize="8" scale="6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opLeftCell="C1" zoomScale="55" zoomScaleNormal="55" workbookViewId="0">
      <selection activeCell="G31" sqref="G31"/>
    </sheetView>
  </sheetViews>
  <sheetFormatPr defaultColWidth="9.109375" defaultRowHeight="14.4" x14ac:dyDescent="0.3"/>
  <cols>
    <col min="1" max="1" width="30.88671875" style="42" customWidth="1"/>
    <col min="2" max="2" width="12.33203125" style="42" bestFit="1" customWidth="1"/>
    <col min="3" max="3" width="9.109375" style="42"/>
    <col min="4" max="4" width="11.5546875" style="42" bestFit="1" customWidth="1"/>
    <col min="5" max="5" width="10.109375" style="42" bestFit="1" customWidth="1"/>
    <col min="6" max="6" width="9.6640625" style="42" bestFit="1" customWidth="1"/>
    <col min="7" max="15" width="10.109375" style="42" bestFit="1" customWidth="1"/>
    <col min="16" max="16" width="12" style="42" bestFit="1" customWidth="1"/>
    <col min="17" max="16384" width="9.109375" style="42"/>
  </cols>
  <sheetData>
    <row r="1" spans="1:16" x14ac:dyDescent="0.3">
      <c r="A1" s="177" t="s">
        <v>43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47"/>
    </row>
    <row r="2" spans="1:16" x14ac:dyDescent="0.3">
      <c r="A2" s="179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47"/>
    </row>
    <row r="3" spans="1:16" ht="24" x14ac:dyDescent="0.3">
      <c r="A3" s="6" t="s">
        <v>9</v>
      </c>
      <c r="B3" s="7" t="s">
        <v>10</v>
      </c>
      <c r="C3" s="32" t="s">
        <v>24</v>
      </c>
      <c r="D3" s="39">
        <v>45627</v>
      </c>
      <c r="E3" s="39">
        <v>45658</v>
      </c>
      <c r="F3" s="39">
        <v>45689</v>
      </c>
      <c r="G3" s="39">
        <v>45717</v>
      </c>
      <c r="H3" s="39">
        <v>45383</v>
      </c>
      <c r="I3" s="39">
        <v>45413</v>
      </c>
      <c r="J3" s="39">
        <v>45444</v>
      </c>
      <c r="K3" s="39">
        <v>45474</v>
      </c>
      <c r="L3" s="39">
        <v>45505</v>
      </c>
      <c r="M3" s="39">
        <v>45536</v>
      </c>
      <c r="N3" s="39">
        <v>45566</v>
      </c>
      <c r="O3" s="39">
        <v>45597</v>
      </c>
      <c r="P3" s="7" t="s">
        <v>42</v>
      </c>
    </row>
    <row r="4" spans="1:16" x14ac:dyDescent="0.3">
      <c r="A4" s="22" t="str">
        <f>'Anexo I'!C3</f>
        <v>Captação São Lourenço</v>
      </c>
      <c r="B4" s="11">
        <f>'Anexo I'!D3</f>
        <v>3009000915</v>
      </c>
      <c r="C4" s="181" t="s">
        <v>31</v>
      </c>
      <c r="D4" s="20">
        <v>570.5</v>
      </c>
      <c r="E4" s="33">
        <v>575.4</v>
      </c>
      <c r="F4" s="20">
        <v>527.1</v>
      </c>
      <c r="G4" s="20">
        <v>627.9</v>
      </c>
      <c r="H4" s="20">
        <v>555.1</v>
      </c>
      <c r="I4" s="20">
        <v>567</v>
      </c>
      <c r="J4" s="20">
        <v>565.6</v>
      </c>
      <c r="K4" s="20">
        <v>576.79999999999995</v>
      </c>
      <c r="L4" s="20">
        <v>621.6</v>
      </c>
      <c r="M4" s="20">
        <v>589.4</v>
      </c>
      <c r="N4" s="20">
        <v>557.9</v>
      </c>
      <c r="O4" s="20">
        <v>543.9</v>
      </c>
      <c r="P4" s="37">
        <f>SUM(D4:O4)</f>
        <v>6878.1999999999989</v>
      </c>
    </row>
    <row r="5" spans="1:16" x14ac:dyDescent="0.3">
      <c r="A5" s="22" t="str">
        <f>'Anexo I'!C4</f>
        <v>Captação Tejuco</v>
      </c>
      <c r="B5" s="11">
        <f>'Anexo I'!D4</f>
        <v>3009016877</v>
      </c>
      <c r="C5" s="182"/>
      <c r="D5" s="20">
        <v>39.200000000000003</v>
      </c>
      <c r="E5" s="33">
        <v>8.75</v>
      </c>
      <c r="F5" s="20">
        <v>21.7</v>
      </c>
      <c r="G5" s="20">
        <v>11.55</v>
      </c>
      <c r="H5" s="20">
        <v>8.75</v>
      </c>
      <c r="I5" s="20">
        <v>2.1</v>
      </c>
      <c r="J5" s="20">
        <v>4.9000000000000004</v>
      </c>
      <c r="K5" s="20">
        <v>85.05</v>
      </c>
      <c r="L5" s="20">
        <v>183.05</v>
      </c>
      <c r="M5" s="20">
        <v>239.75</v>
      </c>
      <c r="N5" s="20">
        <v>164.15</v>
      </c>
      <c r="O5" s="20">
        <v>72.45</v>
      </c>
      <c r="P5" s="37">
        <f>SUM(D5:O5)</f>
        <v>841.4</v>
      </c>
    </row>
    <row r="6" spans="1:16" x14ac:dyDescent="0.3">
      <c r="A6" s="22" t="str">
        <f>'Anexo I'!C5</f>
        <v>Estação de Tratamento de água (ETA)</v>
      </c>
      <c r="B6" s="11">
        <f>'Anexo I'!D5</f>
        <v>3009015711</v>
      </c>
      <c r="C6" s="182"/>
      <c r="D6" s="20">
        <v>40.18</v>
      </c>
      <c r="E6" s="33">
        <v>41.72</v>
      </c>
      <c r="F6" s="20">
        <v>36.33</v>
      </c>
      <c r="G6" s="20">
        <v>39.340000000000003</v>
      </c>
      <c r="H6" s="20">
        <v>35.700000000000003</v>
      </c>
      <c r="I6" s="20">
        <v>28.56</v>
      </c>
      <c r="J6" s="20">
        <v>36.75</v>
      </c>
      <c r="K6" s="20">
        <v>31.78</v>
      </c>
      <c r="L6" s="20">
        <v>35.07</v>
      </c>
      <c r="M6" s="20">
        <v>38.85</v>
      </c>
      <c r="N6" s="20">
        <v>39.409999999999997</v>
      </c>
      <c r="O6" s="20">
        <v>39.200000000000003</v>
      </c>
      <c r="P6" s="37">
        <f>SUM(D6:O6)</f>
        <v>442.89000000000004</v>
      </c>
    </row>
    <row r="7" spans="1:16" ht="22.8" x14ac:dyDescent="0.3">
      <c r="A7" s="22" t="str">
        <f>'Anexo I'!C6</f>
        <v>Estação de tratamento de esgoto (ERPAI)</v>
      </c>
      <c r="B7" s="11">
        <f>'Anexo I'!D6</f>
        <v>3009012117</v>
      </c>
      <c r="C7" s="183"/>
      <c r="D7" s="34">
        <v>7.8719999999999999</v>
      </c>
      <c r="E7" s="33">
        <v>30.34</v>
      </c>
      <c r="F7" s="20">
        <v>26.896000000000001</v>
      </c>
      <c r="G7" s="20">
        <v>10.496</v>
      </c>
      <c r="H7" s="20">
        <v>98.974000000000004</v>
      </c>
      <c r="I7" s="20">
        <v>111.848</v>
      </c>
      <c r="J7" s="20">
        <v>100.286</v>
      </c>
      <c r="K7" s="20">
        <v>80.605999999999995</v>
      </c>
      <c r="L7" s="20">
        <v>100.77800000000001</v>
      </c>
      <c r="M7" s="20">
        <v>89.462000000000003</v>
      </c>
      <c r="N7" s="20">
        <v>71.831999999999994</v>
      </c>
      <c r="O7" s="20">
        <v>60.058</v>
      </c>
      <c r="P7" s="37">
        <f>SUM(D7:O7)</f>
        <v>789.44799999999998</v>
      </c>
    </row>
    <row r="8" spans="1:16" x14ac:dyDescent="0.3">
      <c r="A8" s="18" t="s">
        <v>25</v>
      </c>
      <c r="B8" s="18"/>
      <c r="C8" s="18"/>
      <c r="D8" s="35">
        <f t="shared" ref="D8:P8" si="0">SUM(D4:D7)</f>
        <v>657.75199999999995</v>
      </c>
      <c r="E8" s="19">
        <f t="shared" si="0"/>
        <v>656.21</v>
      </c>
      <c r="F8" s="19">
        <f t="shared" si="0"/>
        <v>612.02600000000007</v>
      </c>
      <c r="G8" s="19">
        <f t="shared" si="0"/>
        <v>689.28599999999994</v>
      </c>
      <c r="H8" s="19">
        <f t="shared" si="0"/>
        <v>698.52400000000011</v>
      </c>
      <c r="I8" s="19">
        <f t="shared" si="0"/>
        <v>709.50799999999992</v>
      </c>
      <c r="J8" s="19">
        <f t="shared" si="0"/>
        <v>707.53600000000006</v>
      </c>
      <c r="K8" s="19">
        <f t="shared" si="0"/>
        <v>774.23599999999988</v>
      </c>
      <c r="L8" s="19">
        <f t="shared" si="0"/>
        <v>940.49800000000016</v>
      </c>
      <c r="M8" s="19">
        <f t="shared" si="0"/>
        <v>957.46199999999999</v>
      </c>
      <c r="N8" s="19">
        <f t="shared" si="0"/>
        <v>833.29199999999992</v>
      </c>
      <c r="O8" s="19">
        <f t="shared" si="0"/>
        <v>715.60800000000006</v>
      </c>
      <c r="P8" s="38">
        <f t="shared" si="0"/>
        <v>8951.9379999999983</v>
      </c>
    </row>
    <row r="9" spans="1:16" ht="3" customHeight="1" x14ac:dyDescent="0.3"/>
    <row r="10" spans="1:16" x14ac:dyDescent="0.3">
      <c r="A10" s="177" t="s">
        <v>44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47"/>
    </row>
    <row r="11" spans="1:16" x14ac:dyDescent="0.3">
      <c r="A11" s="179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47"/>
    </row>
    <row r="12" spans="1:16" ht="24" x14ac:dyDescent="0.3">
      <c r="A12" s="6" t="s">
        <v>9</v>
      </c>
      <c r="B12" s="7" t="s">
        <v>10</v>
      </c>
      <c r="C12" s="32" t="s">
        <v>24</v>
      </c>
      <c r="D12" s="39">
        <v>45627</v>
      </c>
      <c r="E12" s="39">
        <v>45658</v>
      </c>
      <c r="F12" s="39">
        <v>45689</v>
      </c>
      <c r="G12" s="39">
        <v>45717</v>
      </c>
      <c r="H12" s="39">
        <v>45383</v>
      </c>
      <c r="I12" s="39">
        <v>45413</v>
      </c>
      <c r="J12" s="39">
        <v>45444</v>
      </c>
      <c r="K12" s="39">
        <v>45474</v>
      </c>
      <c r="L12" s="39">
        <v>45505</v>
      </c>
      <c r="M12" s="39">
        <v>45536</v>
      </c>
      <c r="N12" s="39">
        <v>45566</v>
      </c>
      <c r="O12" s="39">
        <v>45597</v>
      </c>
      <c r="P12" s="7" t="s">
        <v>42</v>
      </c>
    </row>
    <row r="13" spans="1:16" x14ac:dyDescent="0.3">
      <c r="A13" s="22" t="str">
        <f t="shared" ref="A13:B16" si="1">A4</f>
        <v>Captação São Lourenço</v>
      </c>
      <c r="B13" s="36">
        <f t="shared" si="1"/>
        <v>3009000915</v>
      </c>
      <c r="C13" s="181" t="s">
        <v>31</v>
      </c>
      <c r="D13" s="20">
        <v>49</v>
      </c>
      <c r="E13" s="33">
        <v>56</v>
      </c>
      <c r="F13" s="20">
        <v>54.6</v>
      </c>
      <c r="G13" s="20">
        <v>58.1</v>
      </c>
      <c r="H13" s="20">
        <v>58.8</v>
      </c>
      <c r="I13" s="20">
        <v>58.1</v>
      </c>
      <c r="J13" s="20">
        <v>53.9</v>
      </c>
      <c r="K13" s="20">
        <v>60.9</v>
      </c>
      <c r="L13" s="20">
        <v>63</v>
      </c>
      <c r="M13" s="20">
        <v>59.5</v>
      </c>
      <c r="N13" s="20">
        <v>58.8</v>
      </c>
      <c r="O13" s="20">
        <v>48.3</v>
      </c>
      <c r="P13" s="37">
        <f>SUM(D13:O13)</f>
        <v>678.99999999999989</v>
      </c>
    </row>
    <row r="14" spans="1:16" x14ac:dyDescent="0.3">
      <c r="A14" s="22" t="str">
        <f t="shared" si="1"/>
        <v>Captação Tejuco</v>
      </c>
      <c r="B14" s="36">
        <f t="shared" si="1"/>
        <v>3009016877</v>
      </c>
      <c r="C14" s="182"/>
      <c r="D14" s="20">
        <v>2.1</v>
      </c>
      <c r="E14" s="33">
        <v>1.4</v>
      </c>
      <c r="F14" s="20">
        <v>0.7</v>
      </c>
      <c r="G14" s="20">
        <v>1.4</v>
      </c>
      <c r="H14" s="20">
        <v>1.4</v>
      </c>
      <c r="I14" s="20">
        <v>0</v>
      </c>
      <c r="J14" s="20">
        <v>0.35</v>
      </c>
      <c r="K14" s="20">
        <v>11.55</v>
      </c>
      <c r="L14" s="20">
        <v>18.899999999999999</v>
      </c>
      <c r="M14" s="20">
        <v>23.45</v>
      </c>
      <c r="N14" s="20">
        <v>18.2</v>
      </c>
      <c r="O14" s="20">
        <v>8.4</v>
      </c>
      <c r="P14" s="37">
        <f>SUM(D14:O14)</f>
        <v>87.850000000000009</v>
      </c>
    </row>
    <row r="15" spans="1:16" x14ac:dyDescent="0.3">
      <c r="A15" s="22" t="str">
        <f t="shared" si="1"/>
        <v>Estação de Tratamento de água (ETA)</v>
      </c>
      <c r="B15" s="36">
        <f t="shared" si="1"/>
        <v>3009015711</v>
      </c>
      <c r="C15" s="182"/>
      <c r="D15" s="20">
        <v>3.85</v>
      </c>
      <c r="E15" s="33">
        <v>4.13</v>
      </c>
      <c r="F15" s="20">
        <v>3.64</v>
      </c>
      <c r="G15" s="20">
        <v>3.43</v>
      </c>
      <c r="H15" s="20">
        <v>4.2</v>
      </c>
      <c r="I15" s="20">
        <v>3.08</v>
      </c>
      <c r="J15" s="20">
        <v>3.92</v>
      </c>
      <c r="K15" s="20">
        <v>3.99</v>
      </c>
      <c r="L15" s="20">
        <v>3.92</v>
      </c>
      <c r="M15" s="20">
        <v>4.34</v>
      </c>
      <c r="N15" s="20">
        <v>4.2</v>
      </c>
      <c r="O15" s="20">
        <v>3.64</v>
      </c>
      <c r="P15" s="37">
        <f>SUM(D15:O15)</f>
        <v>46.34</v>
      </c>
    </row>
    <row r="16" spans="1:16" ht="22.8" x14ac:dyDescent="0.3">
      <c r="A16" s="22" t="str">
        <f t="shared" si="1"/>
        <v>Estação de tratamento de esgoto (ERPAI)</v>
      </c>
      <c r="B16" s="36">
        <f t="shared" si="1"/>
        <v>3009012117</v>
      </c>
      <c r="C16" s="183"/>
      <c r="D16" s="34">
        <v>0.41</v>
      </c>
      <c r="E16" s="33">
        <v>2.87</v>
      </c>
      <c r="F16" s="20">
        <v>2.2959999999999998</v>
      </c>
      <c r="G16" s="20">
        <v>0.73799999999999999</v>
      </c>
      <c r="H16" s="20">
        <v>9.5120000000000005</v>
      </c>
      <c r="I16" s="20">
        <v>10.332000000000001</v>
      </c>
      <c r="J16" s="20">
        <v>9.5939999999999994</v>
      </c>
      <c r="K16" s="20">
        <v>7.79</v>
      </c>
      <c r="L16" s="20">
        <v>9.9220000000000006</v>
      </c>
      <c r="M16" s="20">
        <v>8.282</v>
      </c>
      <c r="N16" s="20">
        <v>7.4619999999999997</v>
      </c>
      <c r="O16" s="20">
        <v>4.968</v>
      </c>
      <c r="P16" s="37">
        <f>SUM(D16:O16)</f>
        <v>74.176000000000002</v>
      </c>
    </row>
    <row r="17" spans="1:17" x14ac:dyDescent="0.3">
      <c r="A17" s="18" t="s">
        <v>25</v>
      </c>
      <c r="B17" s="18"/>
      <c r="C17" s="18"/>
      <c r="D17" s="35">
        <f t="shared" ref="D17:P17" si="2">SUM(D13:D16)</f>
        <v>55.36</v>
      </c>
      <c r="E17" s="35">
        <f t="shared" si="2"/>
        <v>64.400000000000006</v>
      </c>
      <c r="F17" s="35">
        <f t="shared" si="2"/>
        <v>61.236000000000004</v>
      </c>
      <c r="G17" s="35">
        <f t="shared" si="2"/>
        <v>63.667999999999999</v>
      </c>
      <c r="H17" s="35">
        <f t="shared" si="2"/>
        <v>73.911999999999992</v>
      </c>
      <c r="I17" s="35">
        <f t="shared" si="2"/>
        <v>71.512</v>
      </c>
      <c r="J17" s="35">
        <f t="shared" si="2"/>
        <v>67.763999999999996</v>
      </c>
      <c r="K17" s="35">
        <f t="shared" si="2"/>
        <v>84.23</v>
      </c>
      <c r="L17" s="35">
        <f t="shared" si="2"/>
        <v>95.742000000000004</v>
      </c>
      <c r="M17" s="35">
        <f t="shared" si="2"/>
        <v>95.572000000000003</v>
      </c>
      <c r="N17" s="35">
        <f t="shared" si="2"/>
        <v>88.662000000000006</v>
      </c>
      <c r="O17" s="35">
        <f t="shared" si="2"/>
        <v>65.307999999999993</v>
      </c>
      <c r="P17" s="35">
        <f t="shared" si="2"/>
        <v>887.36599999999999</v>
      </c>
    </row>
    <row r="19" spans="1:17" x14ac:dyDescent="0.3"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</row>
    <row r="21" spans="1:17" x14ac:dyDescent="0.3">
      <c r="Q21" s="44"/>
    </row>
    <row r="22" spans="1:17" x14ac:dyDescent="0.3">
      <c r="Q22" s="44"/>
    </row>
    <row r="23" spans="1:17" x14ac:dyDescent="0.3">
      <c r="Q23" s="44"/>
    </row>
    <row r="24" spans="1:17" x14ac:dyDescent="0.3">
      <c r="Q24" s="44"/>
    </row>
    <row r="25" spans="1:17" x14ac:dyDescent="0.3">
      <c r="Q25" s="44"/>
    </row>
    <row r="26" spans="1:17" x14ac:dyDescent="0.3">
      <c r="Q26" s="44"/>
    </row>
    <row r="27" spans="1:17" x14ac:dyDescent="0.3">
      <c r="Q27" s="44"/>
    </row>
    <row r="28" spans="1:17" x14ac:dyDescent="0.3">
      <c r="Q28" s="44"/>
    </row>
    <row r="29" spans="1:17" x14ac:dyDescent="0.3">
      <c r="Q29" s="44"/>
    </row>
    <row r="30" spans="1:17" x14ac:dyDescent="0.3">
      <c r="Q30" s="44"/>
    </row>
    <row r="31" spans="1:17" x14ac:dyDescent="0.3">
      <c r="Q31" s="44"/>
    </row>
    <row r="32" spans="1:17" x14ac:dyDescent="0.3">
      <c r="Q32" s="44"/>
    </row>
    <row r="33" spans="1:17" x14ac:dyDescent="0.3">
      <c r="Q33" s="44"/>
    </row>
    <row r="34" spans="1:17" x14ac:dyDescent="0.3">
      <c r="Q34" s="44"/>
    </row>
    <row r="35" spans="1:17" x14ac:dyDescent="0.3">
      <c r="Q35" s="44"/>
    </row>
    <row r="36" spans="1:17" x14ac:dyDescent="0.3">
      <c r="Q36" s="44"/>
    </row>
    <row r="37" spans="1:17" x14ac:dyDescent="0.3">
      <c r="Q37" s="44"/>
    </row>
    <row r="38" spans="1:17" x14ac:dyDescent="0.3">
      <c r="A38" s="44"/>
      <c r="B38" s="45"/>
      <c r="C38" s="45"/>
      <c r="D38" s="44"/>
      <c r="E38" s="44"/>
      <c r="F38" s="45"/>
      <c r="G38" s="45"/>
      <c r="H38" s="44"/>
      <c r="I38" s="44"/>
      <c r="J38" s="45"/>
      <c r="K38" s="45"/>
      <c r="L38" s="44"/>
      <c r="M38" s="44"/>
      <c r="N38" s="45"/>
      <c r="O38" s="45"/>
      <c r="P38" s="44"/>
      <c r="Q38" s="44"/>
    </row>
    <row r="39" spans="1:17" x14ac:dyDescent="0.3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5"/>
      <c r="P39" s="44"/>
      <c r="Q39" s="44"/>
    </row>
    <row r="40" spans="1:17" x14ac:dyDescent="0.3">
      <c r="A40" s="44"/>
      <c r="B40" s="45"/>
      <c r="C40" s="45"/>
      <c r="D40" s="44"/>
      <c r="E40" s="44"/>
      <c r="F40" s="45"/>
      <c r="G40" s="45"/>
      <c r="H40" s="44"/>
      <c r="I40" s="44"/>
      <c r="J40" s="45"/>
      <c r="K40" s="45"/>
      <c r="L40" s="44"/>
      <c r="M40" s="44"/>
      <c r="N40" s="45"/>
      <c r="O40" s="45"/>
      <c r="P40" s="44"/>
      <c r="Q40" s="44"/>
    </row>
    <row r="41" spans="1:17" x14ac:dyDescent="0.3">
      <c r="A41" s="44"/>
      <c r="B41" s="45"/>
      <c r="C41" s="45"/>
      <c r="D41" s="44"/>
      <c r="E41" s="44"/>
      <c r="F41" s="45"/>
      <c r="G41" s="45"/>
      <c r="H41" s="44"/>
      <c r="I41" s="44"/>
      <c r="J41" s="45"/>
      <c r="K41" s="45"/>
      <c r="L41" s="44"/>
      <c r="M41" s="44"/>
      <c r="N41" s="45"/>
      <c r="O41" s="45"/>
      <c r="P41" s="44"/>
      <c r="Q41" s="44"/>
    </row>
    <row r="42" spans="1:17" x14ac:dyDescent="0.3">
      <c r="A42" s="44"/>
      <c r="B42" s="45"/>
      <c r="C42" s="45"/>
      <c r="D42" s="44"/>
      <c r="E42" s="44"/>
      <c r="F42" s="45"/>
      <c r="G42" s="45"/>
      <c r="H42" s="44"/>
      <c r="I42" s="44"/>
      <c r="J42" s="45"/>
      <c r="K42" s="45"/>
      <c r="L42" s="44"/>
      <c r="M42" s="44"/>
      <c r="N42" s="45"/>
      <c r="O42" s="45"/>
      <c r="P42" s="44"/>
      <c r="Q42" s="44"/>
    </row>
    <row r="43" spans="1:17" x14ac:dyDescent="0.3">
      <c r="A43" s="44"/>
      <c r="B43" s="45"/>
      <c r="C43" s="45"/>
      <c r="D43" s="44"/>
      <c r="E43" s="44"/>
      <c r="F43" s="45"/>
      <c r="G43" s="45"/>
      <c r="H43" s="44"/>
      <c r="I43" s="44"/>
      <c r="J43" s="45"/>
      <c r="K43" s="45"/>
      <c r="L43" s="44"/>
      <c r="M43" s="44"/>
      <c r="N43" s="45"/>
      <c r="O43" s="45"/>
      <c r="P43" s="44"/>
      <c r="Q43" s="44"/>
    </row>
    <row r="44" spans="1:17" x14ac:dyDescent="0.3">
      <c r="A44" s="44"/>
      <c r="B44" s="45"/>
      <c r="C44" s="45"/>
      <c r="D44" s="44"/>
      <c r="E44" s="44"/>
      <c r="F44" s="45"/>
      <c r="G44" s="45"/>
      <c r="H44" s="44"/>
      <c r="I44" s="44"/>
      <c r="J44" s="45"/>
      <c r="K44" s="45"/>
      <c r="L44" s="44"/>
      <c r="M44" s="44"/>
      <c r="N44" s="45"/>
      <c r="O44" s="45"/>
      <c r="P44" s="44"/>
      <c r="Q44" s="44"/>
    </row>
    <row r="45" spans="1:17" x14ac:dyDescent="0.3">
      <c r="A45" s="44"/>
      <c r="B45" s="44"/>
      <c r="C45" s="44"/>
      <c r="D45" s="44"/>
      <c r="E45" s="44"/>
      <c r="F45" s="45"/>
      <c r="G45" s="45"/>
      <c r="H45" s="44"/>
      <c r="I45" s="44"/>
      <c r="J45" s="44"/>
      <c r="K45" s="44"/>
      <c r="L45" s="44"/>
      <c r="M45" s="44"/>
      <c r="N45" s="44"/>
      <c r="O45" s="44"/>
      <c r="P45" s="44"/>
      <c r="Q45" s="44"/>
    </row>
    <row r="46" spans="1:17" x14ac:dyDescent="0.3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</row>
    <row r="47" spans="1:17" x14ac:dyDescent="0.3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</row>
    <row r="48" spans="1:17" x14ac:dyDescent="0.3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x14ac:dyDescent="0.3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0" spans="1:17" x14ac:dyDescent="0.3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</sheetData>
  <sheetProtection selectLockedCells="1"/>
  <mergeCells count="4">
    <mergeCell ref="A1:O2"/>
    <mergeCell ref="A10:O11"/>
    <mergeCell ref="C4:C7"/>
    <mergeCell ref="C13:C16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zoomScale="55" zoomScaleNormal="55" workbookViewId="0">
      <selection activeCell="J27" sqref="J27"/>
    </sheetView>
  </sheetViews>
  <sheetFormatPr defaultColWidth="9.109375" defaultRowHeight="14.4" x14ac:dyDescent="0.3"/>
  <cols>
    <col min="1" max="1" width="30.88671875" style="42" customWidth="1"/>
    <col min="2" max="2" width="12.33203125" style="42" bestFit="1" customWidth="1"/>
    <col min="3" max="3" width="9.109375" style="42"/>
    <col min="4" max="4" width="11.5546875" style="42" bestFit="1" customWidth="1"/>
    <col min="5" max="5" width="10.109375" style="42" bestFit="1" customWidth="1"/>
    <col min="6" max="6" width="10.33203125" style="42" bestFit="1" customWidth="1"/>
    <col min="7" max="15" width="10.109375" style="42" bestFit="1" customWidth="1"/>
    <col min="16" max="16" width="12" style="42" bestFit="1" customWidth="1"/>
    <col min="17" max="16384" width="9.109375" style="42"/>
  </cols>
  <sheetData>
    <row r="1" spans="1:16" x14ac:dyDescent="0.3">
      <c r="A1" s="177" t="s">
        <v>47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47"/>
    </row>
    <row r="2" spans="1:16" x14ac:dyDescent="0.3">
      <c r="A2" s="179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47"/>
    </row>
    <row r="3" spans="1:16" ht="24" x14ac:dyDescent="0.3">
      <c r="A3" s="6" t="s">
        <v>9</v>
      </c>
      <c r="B3" s="7" t="s">
        <v>10</v>
      </c>
      <c r="C3" s="32" t="s">
        <v>24</v>
      </c>
      <c r="D3" s="39">
        <v>46023</v>
      </c>
      <c r="E3" s="39">
        <v>46054</v>
      </c>
      <c r="F3" s="39">
        <v>46082</v>
      </c>
      <c r="G3" s="39">
        <v>46113</v>
      </c>
      <c r="H3" s="39">
        <v>46143</v>
      </c>
      <c r="I3" s="39">
        <v>46174</v>
      </c>
      <c r="J3" s="39">
        <v>46204</v>
      </c>
      <c r="K3" s="39">
        <v>46235</v>
      </c>
      <c r="L3" s="39">
        <v>46266</v>
      </c>
      <c r="M3" s="39">
        <v>46296</v>
      </c>
      <c r="N3" s="39">
        <v>46327</v>
      </c>
      <c r="O3" s="39">
        <v>46357</v>
      </c>
      <c r="P3" s="7" t="s">
        <v>42</v>
      </c>
    </row>
    <row r="4" spans="1:16" x14ac:dyDescent="0.3">
      <c r="A4" s="22" t="str">
        <f>'Anexo I'!C3</f>
        <v>Captação São Lourenço</v>
      </c>
      <c r="B4" s="11">
        <f>'Anexo I'!D3</f>
        <v>3009000915</v>
      </c>
      <c r="C4" s="181" t="s">
        <v>31</v>
      </c>
      <c r="D4" s="33">
        <v>575.4</v>
      </c>
      <c r="E4" s="20">
        <v>527.1</v>
      </c>
      <c r="F4" s="20">
        <v>627.9</v>
      </c>
      <c r="G4" s="20">
        <v>555.1</v>
      </c>
      <c r="H4" s="20">
        <v>567</v>
      </c>
      <c r="I4" s="20">
        <v>565.6</v>
      </c>
      <c r="J4" s="20">
        <v>576.79999999999995</v>
      </c>
      <c r="K4" s="20">
        <v>621.6</v>
      </c>
      <c r="L4" s="20">
        <v>589.4</v>
      </c>
      <c r="M4" s="20">
        <v>557.9</v>
      </c>
      <c r="N4" s="20">
        <v>543.9</v>
      </c>
      <c r="O4" s="20">
        <v>570.5</v>
      </c>
      <c r="P4" s="37">
        <f>SUM(D4:O4)</f>
        <v>6878.1999999999989</v>
      </c>
    </row>
    <row r="5" spans="1:16" x14ac:dyDescent="0.3">
      <c r="A5" s="22" t="str">
        <f>'Anexo I'!C4</f>
        <v>Captação Tejuco</v>
      </c>
      <c r="B5" s="11">
        <f>'Anexo I'!D4</f>
        <v>3009016877</v>
      </c>
      <c r="C5" s="182"/>
      <c r="D5" s="33">
        <v>8.75</v>
      </c>
      <c r="E5" s="20">
        <v>21.7</v>
      </c>
      <c r="F5" s="20">
        <v>11.55</v>
      </c>
      <c r="G5" s="20">
        <v>8.75</v>
      </c>
      <c r="H5" s="20">
        <v>2.1</v>
      </c>
      <c r="I5" s="20">
        <v>4.9000000000000004</v>
      </c>
      <c r="J5" s="20">
        <v>85.05</v>
      </c>
      <c r="K5" s="20">
        <v>183.05</v>
      </c>
      <c r="L5" s="20">
        <v>239.75</v>
      </c>
      <c r="M5" s="20">
        <v>164.15</v>
      </c>
      <c r="N5" s="20">
        <v>72.45</v>
      </c>
      <c r="O5" s="20">
        <v>39.200000000000003</v>
      </c>
      <c r="P5" s="37">
        <f>SUM(D5:O5)</f>
        <v>841.40000000000009</v>
      </c>
    </row>
    <row r="6" spans="1:16" x14ac:dyDescent="0.3">
      <c r="A6" s="22" t="str">
        <f>'Anexo I'!C5</f>
        <v>Estação de Tratamento de água (ETA)</v>
      </c>
      <c r="B6" s="11">
        <f>'Anexo I'!D5</f>
        <v>3009015711</v>
      </c>
      <c r="C6" s="182"/>
      <c r="D6" s="33">
        <v>41.72</v>
      </c>
      <c r="E6" s="20">
        <v>36.33</v>
      </c>
      <c r="F6" s="20">
        <v>39.340000000000003</v>
      </c>
      <c r="G6" s="20">
        <v>35.700000000000003</v>
      </c>
      <c r="H6" s="20">
        <v>28.56</v>
      </c>
      <c r="I6" s="20">
        <v>36.75</v>
      </c>
      <c r="J6" s="20">
        <v>31.78</v>
      </c>
      <c r="K6" s="20">
        <v>35.07</v>
      </c>
      <c r="L6" s="20">
        <v>38.85</v>
      </c>
      <c r="M6" s="20">
        <v>39.409999999999997</v>
      </c>
      <c r="N6" s="20">
        <v>39.200000000000003</v>
      </c>
      <c r="O6" s="20">
        <v>40.18</v>
      </c>
      <c r="P6" s="37">
        <f>SUM(D6:O6)</f>
        <v>442.89</v>
      </c>
    </row>
    <row r="7" spans="1:16" ht="22.8" x14ac:dyDescent="0.3">
      <c r="A7" s="22" t="str">
        <f>'Anexo I'!C6</f>
        <v>Estação de tratamento de esgoto (ERPAI)</v>
      </c>
      <c r="B7" s="11">
        <f>'Anexo I'!D6</f>
        <v>3009012117</v>
      </c>
      <c r="C7" s="183"/>
      <c r="D7" s="33">
        <v>98.317999999999998</v>
      </c>
      <c r="E7" s="33">
        <v>89.215999999999994</v>
      </c>
      <c r="F7" s="33">
        <v>96.103999999999999</v>
      </c>
      <c r="G7" s="33">
        <v>83.721999999999994</v>
      </c>
      <c r="H7" s="33">
        <v>93.89</v>
      </c>
      <c r="I7" s="33">
        <v>99.712000000000003</v>
      </c>
      <c r="J7" s="33">
        <v>93.316000000000003</v>
      </c>
      <c r="K7" s="33">
        <v>84.542000000000002</v>
      </c>
      <c r="L7" s="33">
        <v>101.27</v>
      </c>
      <c r="M7" s="33">
        <v>111.438</v>
      </c>
      <c r="N7" s="33">
        <v>85.853999999999999</v>
      </c>
      <c r="O7" s="33">
        <v>70.274000000000001</v>
      </c>
      <c r="P7" s="37">
        <f>SUM(D7:O7)</f>
        <v>1107.6559999999999</v>
      </c>
    </row>
    <row r="8" spans="1:16" x14ac:dyDescent="0.3">
      <c r="A8" s="18" t="s">
        <v>25</v>
      </c>
      <c r="B8" s="18"/>
      <c r="C8" s="18"/>
      <c r="D8" s="35">
        <f t="shared" ref="D8:P8" si="0">SUM(D4:D7)</f>
        <v>724.18799999999999</v>
      </c>
      <c r="E8" s="35">
        <f t="shared" si="0"/>
        <v>674.34600000000012</v>
      </c>
      <c r="F8" s="35">
        <f t="shared" si="0"/>
        <v>774.89400000000001</v>
      </c>
      <c r="G8" s="35">
        <f t="shared" si="0"/>
        <v>683.27200000000005</v>
      </c>
      <c r="H8" s="35">
        <f t="shared" si="0"/>
        <v>691.55</v>
      </c>
      <c r="I8" s="35">
        <f t="shared" si="0"/>
        <v>706.96199999999999</v>
      </c>
      <c r="J8" s="35">
        <f t="shared" si="0"/>
        <v>786.94599999999991</v>
      </c>
      <c r="K8" s="35">
        <f t="shared" si="0"/>
        <v>924.26200000000017</v>
      </c>
      <c r="L8" s="35">
        <f t="shared" si="0"/>
        <v>969.27</v>
      </c>
      <c r="M8" s="35">
        <f t="shared" si="0"/>
        <v>872.89799999999991</v>
      </c>
      <c r="N8" s="35">
        <f t="shared" si="0"/>
        <v>741.40400000000011</v>
      </c>
      <c r="O8" s="35">
        <f t="shared" si="0"/>
        <v>720.154</v>
      </c>
      <c r="P8" s="35">
        <f t="shared" si="0"/>
        <v>9270.1459999999988</v>
      </c>
    </row>
    <row r="9" spans="1:16" ht="3" customHeight="1" x14ac:dyDescent="0.3"/>
    <row r="10" spans="1:16" x14ac:dyDescent="0.3">
      <c r="A10" s="177" t="s">
        <v>46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47"/>
    </row>
    <row r="11" spans="1:16" x14ac:dyDescent="0.3">
      <c r="A11" s="179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47"/>
    </row>
    <row r="12" spans="1:16" ht="24" x14ac:dyDescent="0.3">
      <c r="A12" s="6" t="s">
        <v>9</v>
      </c>
      <c r="B12" s="7" t="s">
        <v>10</v>
      </c>
      <c r="C12" s="32" t="s">
        <v>24</v>
      </c>
      <c r="D12" s="39">
        <v>46023</v>
      </c>
      <c r="E12" s="39">
        <v>46054</v>
      </c>
      <c r="F12" s="39">
        <v>46082</v>
      </c>
      <c r="G12" s="39">
        <v>46113</v>
      </c>
      <c r="H12" s="39">
        <v>46143</v>
      </c>
      <c r="I12" s="39">
        <v>46174</v>
      </c>
      <c r="J12" s="39">
        <v>46204</v>
      </c>
      <c r="K12" s="39">
        <v>46235</v>
      </c>
      <c r="L12" s="39">
        <v>46266</v>
      </c>
      <c r="M12" s="39">
        <v>46296</v>
      </c>
      <c r="N12" s="39">
        <v>46327</v>
      </c>
      <c r="O12" s="39">
        <v>46357</v>
      </c>
      <c r="P12" s="7" t="s">
        <v>42</v>
      </c>
    </row>
    <row r="13" spans="1:16" x14ac:dyDescent="0.3">
      <c r="A13" s="22" t="str">
        <f t="shared" ref="A13:B16" si="1">A4</f>
        <v>Captação São Lourenço</v>
      </c>
      <c r="B13" s="36">
        <f t="shared" si="1"/>
        <v>3009000915</v>
      </c>
      <c r="C13" s="181" t="s">
        <v>31</v>
      </c>
      <c r="D13" s="33">
        <v>56</v>
      </c>
      <c r="E13" s="20">
        <v>54.6</v>
      </c>
      <c r="F13" s="20">
        <v>58.1</v>
      </c>
      <c r="G13" s="20">
        <v>58.8</v>
      </c>
      <c r="H13" s="20">
        <v>58.1</v>
      </c>
      <c r="I13" s="20">
        <v>53.9</v>
      </c>
      <c r="J13" s="20">
        <v>60.9</v>
      </c>
      <c r="K13" s="20">
        <v>63</v>
      </c>
      <c r="L13" s="20">
        <v>59.5</v>
      </c>
      <c r="M13" s="20">
        <v>58.8</v>
      </c>
      <c r="N13" s="20">
        <v>48.3</v>
      </c>
      <c r="O13" s="20">
        <v>49</v>
      </c>
      <c r="P13" s="37">
        <f>SUM(D13:O13)</f>
        <v>678.99999999999989</v>
      </c>
    </row>
    <row r="14" spans="1:16" x14ac:dyDescent="0.3">
      <c r="A14" s="22" t="str">
        <f t="shared" si="1"/>
        <v>Captação Tejuco</v>
      </c>
      <c r="B14" s="36">
        <f t="shared" si="1"/>
        <v>3009016877</v>
      </c>
      <c r="C14" s="182"/>
      <c r="D14" s="33">
        <v>1.4</v>
      </c>
      <c r="E14" s="20">
        <v>0.7</v>
      </c>
      <c r="F14" s="20">
        <v>1.4</v>
      </c>
      <c r="G14" s="20">
        <v>1.4</v>
      </c>
      <c r="H14" s="20">
        <v>0</v>
      </c>
      <c r="I14" s="20">
        <v>0.35</v>
      </c>
      <c r="J14" s="20">
        <v>11.55</v>
      </c>
      <c r="K14" s="20">
        <v>18.899999999999999</v>
      </c>
      <c r="L14" s="20">
        <v>23.45</v>
      </c>
      <c r="M14" s="20">
        <v>18.2</v>
      </c>
      <c r="N14" s="20">
        <v>8.4</v>
      </c>
      <c r="O14" s="20">
        <v>2.1</v>
      </c>
      <c r="P14" s="37">
        <f>SUM(D14:O14)</f>
        <v>87.850000000000009</v>
      </c>
    </row>
    <row r="15" spans="1:16" x14ac:dyDescent="0.3">
      <c r="A15" s="22" t="str">
        <f t="shared" si="1"/>
        <v>Estação de Tratamento de água (ETA)</v>
      </c>
      <c r="B15" s="36">
        <f t="shared" si="1"/>
        <v>3009015711</v>
      </c>
      <c r="C15" s="182"/>
      <c r="D15" s="33">
        <v>4.13</v>
      </c>
      <c r="E15" s="20">
        <v>3.64</v>
      </c>
      <c r="F15" s="20">
        <v>3.43</v>
      </c>
      <c r="G15" s="20">
        <v>4.2</v>
      </c>
      <c r="H15" s="20">
        <v>3.08</v>
      </c>
      <c r="I15" s="20">
        <v>3.92</v>
      </c>
      <c r="J15" s="20">
        <v>3.99</v>
      </c>
      <c r="K15" s="20">
        <v>3.92</v>
      </c>
      <c r="L15" s="20">
        <v>4.34</v>
      </c>
      <c r="M15" s="20">
        <v>4.2</v>
      </c>
      <c r="N15" s="20">
        <v>3.64</v>
      </c>
      <c r="O15" s="20">
        <v>3.85</v>
      </c>
      <c r="P15" s="37">
        <f>SUM(D15:O15)</f>
        <v>46.340000000000011</v>
      </c>
    </row>
    <row r="16" spans="1:16" ht="22.8" x14ac:dyDescent="0.3">
      <c r="A16" s="22" t="str">
        <f t="shared" si="1"/>
        <v>Estação de tratamento de esgoto (ERPAI)</v>
      </c>
      <c r="B16" s="36">
        <f t="shared" si="1"/>
        <v>3009012117</v>
      </c>
      <c r="C16" s="183"/>
      <c r="D16" s="33">
        <v>9.5120000000000005</v>
      </c>
      <c r="E16" s="33">
        <v>8.1999999999999993</v>
      </c>
      <c r="F16" s="33">
        <v>9.7579999999999991</v>
      </c>
      <c r="G16" s="33">
        <v>6.806</v>
      </c>
      <c r="H16" s="33">
        <v>9.5939999999999994</v>
      </c>
      <c r="I16" s="33">
        <v>10.086</v>
      </c>
      <c r="J16" s="33">
        <v>8.6920000000000002</v>
      </c>
      <c r="K16" s="33">
        <v>8.3640000000000008</v>
      </c>
      <c r="L16" s="33">
        <v>9.5120000000000005</v>
      </c>
      <c r="M16" s="33">
        <v>10.004</v>
      </c>
      <c r="N16" s="33">
        <v>7.79</v>
      </c>
      <c r="O16" s="33">
        <v>6.15</v>
      </c>
      <c r="P16" s="37">
        <f>SUM(D16:O16)</f>
        <v>104.46800000000002</v>
      </c>
    </row>
    <row r="17" spans="1:17" x14ac:dyDescent="0.3">
      <c r="A17" s="18" t="s">
        <v>25</v>
      </c>
      <c r="B17" s="18"/>
      <c r="C17" s="18"/>
      <c r="D17" s="35">
        <f t="shared" ref="D17:P17" si="2">SUM(D13:D16)</f>
        <v>71.042000000000002</v>
      </c>
      <c r="E17" s="35">
        <f t="shared" si="2"/>
        <v>67.14</v>
      </c>
      <c r="F17" s="35">
        <f t="shared" si="2"/>
        <v>72.688000000000002</v>
      </c>
      <c r="G17" s="35">
        <f t="shared" si="2"/>
        <v>71.205999999999989</v>
      </c>
      <c r="H17" s="35">
        <f t="shared" si="2"/>
        <v>70.774000000000001</v>
      </c>
      <c r="I17" s="35">
        <f t="shared" si="2"/>
        <v>68.256</v>
      </c>
      <c r="J17" s="35">
        <f t="shared" si="2"/>
        <v>85.132000000000005</v>
      </c>
      <c r="K17" s="35">
        <f t="shared" si="2"/>
        <v>94.184000000000012</v>
      </c>
      <c r="L17" s="35">
        <f t="shared" si="2"/>
        <v>96.802000000000007</v>
      </c>
      <c r="M17" s="35">
        <f t="shared" si="2"/>
        <v>91.204000000000008</v>
      </c>
      <c r="N17" s="35">
        <f t="shared" si="2"/>
        <v>68.13</v>
      </c>
      <c r="O17" s="35">
        <f t="shared" si="2"/>
        <v>61.1</v>
      </c>
      <c r="P17" s="35">
        <f t="shared" si="2"/>
        <v>917.6579999999999</v>
      </c>
    </row>
    <row r="19" spans="1:17" x14ac:dyDescent="0.3"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</row>
    <row r="25" spans="1:17" x14ac:dyDescent="0.3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x14ac:dyDescent="0.3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x14ac:dyDescent="0.3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6"/>
      <c r="L27" s="44"/>
      <c r="M27" s="44"/>
      <c r="N27" s="44"/>
      <c r="O27" s="44"/>
      <c r="P27" s="44"/>
      <c r="Q27" s="44"/>
    </row>
    <row r="28" spans="1:17" x14ac:dyDescent="0.3">
      <c r="Q28" s="44"/>
    </row>
    <row r="29" spans="1:17" x14ac:dyDescent="0.3">
      <c r="Q29" s="44"/>
    </row>
    <row r="30" spans="1:17" x14ac:dyDescent="0.3">
      <c r="Q30" s="44"/>
    </row>
    <row r="31" spans="1:17" x14ac:dyDescent="0.3">
      <c r="Q31" s="44"/>
    </row>
    <row r="32" spans="1:17" x14ac:dyDescent="0.3">
      <c r="Q32" s="44"/>
    </row>
    <row r="33" spans="1:17" x14ac:dyDescent="0.3">
      <c r="Q33" s="44"/>
    </row>
    <row r="34" spans="1:17" x14ac:dyDescent="0.3">
      <c r="Q34" s="44"/>
    </row>
    <row r="35" spans="1:17" x14ac:dyDescent="0.3">
      <c r="Q35" s="44"/>
    </row>
    <row r="36" spans="1:17" x14ac:dyDescent="0.3">
      <c r="Q36" s="44"/>
    </row>
    <row r="37" spans="1:17" x14ac:dyDescent="0.3">
      <c r="Q37" s="44"/>
    </row>
    <row r="38" spans="1:17" x14ac:dyDescent="0.3">
      <c r="Q38" s="44"/>
    </row>
    <row r="39" spans="1:17" x14ac:dyDescent="0.3">
      <c r="Q39" s="44"/>
    </row>
    <row r="40" spans="1:17" x14ac:dyDescent="0.3">
      <c r="Q40" s="44"/>
    </row>
    <row r="41" spans="1:17" x14ac:dyDescent="0.3">
      <c r="Q41" s="44"/>
    </row>
    <row r="42" spans="1:17" x14ac:dyDescent="0.3">
      <c r="Q42" s="44"/>
    </row>
    <row r="43" spans="1:17" x14ac:dyDescent="0.3">
      <c r="Q43" s="44"/>
    </row>
    <row r="44" spans="1:17" x14ac:dyDescent="0.3">
      <c r="Q44" s="44"/>
    </row>
    <row r="45" spans="1:17" x14ac:dyDescent="0.3">
      <c r="A45" s="44"/>
      <c r="B45" s="44"/>
      <c r="C45" s="44"/>
      <c r="D45" s="44"/>
      <c r="E45" s="44"/>
      <c r="F45" s="45"/>
      <c r="G45" s="45"/>
      <c r="H45" s="44"/>
      <c r="I45" s="44"/>
      <c r="J45" s="44"/>
      <c r="K45" s="44"/>
      <c r="L45" s="44"/>
      <c r="M45" s="44"/>
      <c r="N45" s="44"/>
      <c r="O45" s="44"/>
      <c r="P45" s="44"/>
      <c r="Q45" s="44"/>
    </row>
    <row r="46" spans="1:17" x14ac:dyDescent="0.3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</row>
    <row r="47" spans="1:17" x14ac:dyDescent="0.3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</row>
    <row r="48" spans="1:17" x14ac:dyDescent="0.3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x14ac:dyDescent="0.3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0" spans="1:17" x14ac:dyDescent="0.3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</sheetData>
  <sheetProtection selectLockedCells="1"/>
  <mergeCells count="4">
    <mergeCell ref="A1:O2"/>
    <mergeCell ref="C4:C7"/>
    <mergeCell ref="A10:O11"/>
    <mergeCell ref="C13:C16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zoomScale="55" zoomScaleNormal="55" workbookViewId="0">
      <selection activeCell="J27" sqref="J27"/>
    </sheetView>
  </sheetViews>
  <sheetFormatPr defaultColWidth="9.109375" defaultRowHeight="14.4" x14ac:dyDescent="0.3"/>
  <cols>
    <col min="1" max="1" width="30.88671875" style="42" customWidth="1"/>
    <col min="2" max="2" width="12.33203125" style="42" bestFit="1" customWidth="1"/>
    <col min="3" max="3" width="9.109375" style="42"/>
    <col min="4" max="4" width="11.5546875" style="42" bestFit="1" customWidth="1"/>
    <col min="5" max="5" width="10.109375" style="42" bestFit="1" customWidth="1"/>
    <col min="6" max="6" width="11.5546875" style="42" bestFit="1" customWidth="1"/>
    <col min="7" max="10" width="10.109375" style="42" bestFit="1" customWidth="1"/>
    <col min="11" max="11" width="11.5546875" style="42" bestFit="1" customWidth="1"/>
    <col min="12" max="15" width="10.109375" style="42" bestFit="1" customWidth="1"/>
    <col min="16" max="16" width="15.44140625" style="42" bestFit="1" customWidth="1"/>
    <col min="17" max="17" width="9.109375" style="42"/>
    <col min="18" max="18" width="10.109375" style="42" bestFit="1" customWidth="1"/>
    <col min="19" max="16384" width="9.109375" style="42"/>
  </cols>
  <sheetData>
    <row r="1" spans="1:16" x14ac:dyDescent="0.3">
      <c r="A1" s="177" t="s">
        <v>52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47"/>
    </row>
    <row r="2" spans="1:16" x14ac:dyDescent="0.3">
      <c r="A2" s="179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47"/>
    </row>
    <row r="3" spans="1:16" ht="24" x14ac:dyDescent="0.3">
      <c r="A3" s="6" t="s">
        <v>9</v>
      </c>
      <c r="B3" s="7" t="s">
        <v>10</v>
      </c>
      <c r="C3" s="32" t="s">
        <v>24</v>
      </c>
      <c r="D3" s="39">
        <v>46388</v>
      </c>
      <c r="E3" s="39">
        <v>46419</v>
      </c>
      <c r="F3" s="39">
        <v>46447</v>
      </c>
      <c r="G3" s="39">
        <v>46478</v>
      </c>
      <c r="H3" s="39">
        <v>46508</v>
      </c>
      <c r="I3" s="39">
        <v>46539</v>
      </c>
      <c r="J3" s="39">
        <v>46569</v>
      </c>
      <c r="K3" s="39">
        <v>46600</v>
      </c>
      <c r="L3" s="39">
        <v>46631</v>
      </c>
      <c r="M3" s="39">
        <v>46661</v>
      </c>
      <c r="N3" s="39">
        <v>46692</v>
      </c>
      <c r="O3" s="39">
        <v>46722</v>
      </c>
      <c r="P3" s="7" t="s">
        <v>42</v>
      </c>
    </row>
    <row r="4" spans="1:16" x14ac:dyDescent="0.3">
      <c r="A4" s="22" t="str">
        <f>'Anexo I'!C3</f>
        <v>Captação São Lourenço</v>
      </c>
      <c r="B4" s="11">
        <f>'Anexo I'!D3</f>
        <v>3009000915</v>
      </c>
      <c r="C4" s="181" t="s">
        <v>31</v>
      </c>
      <c r="D4" s="33">
        <v>575.4</v>
      </c>
      <c r="E4" s="20">
        <v>527.1</v>
      </c>
      <c r="F4" s="20">
        <v>627.9</v>
      </c>
      <c r="G4" s="20">
        <v>555.1</v>
      </c>
      <c r="H4" s="20">
        <v>567</v>
      </c>
      <c r="I4" s="20">
        <v>565.6</v>
      </c>
      <c r="J4" s="20">
        <v>576.79999999999995</v>
      </c>
      <c r="K4" s="20">
        <v>621.6</v>
      </c>
      <c r="L4" s="20">
        <v>589.4</v>
      </c>
      <c r="M4" s="20">
        <v>557.9</v>
      </c>
      <c r="N4" s="20">
        <v>543.9</v>
      </c>
      <c r="O4" s="20">
        <v>570.5</v>
      </c>
      <c r="P4" s="37">
        <f>SUM(D4:O4)</f>
        <v>6878.1999999999989</v>
      </c>
    </row>
    <row r="5" spans="1:16" x14ac:dyDescent="0.3">
      <c r="A5" s="22" t="str">
        <f>'Anexo I'!C4</f>
        <v>Captação Tejuco</v>
      </c>
      <c r="B5" s="11">
        <f>'Anexo I'!D4</f>
        <v>3009016877</v>
      </c>
      <c r="C5" s="182"/>
      <c r="D5" s="20">
        <f>'2026'!$L$5</f>
        <v>239.75</v>
      </c>
      <c r="E5" s="20">
        <f>'2026'!$L$5</f>
        <v>239.75</v>
      </c>
      <c r="F5" s="20">
        <f>'2026'!$L$5</f>
        <v>239.75</v>
      </c>
      <c r="G5" s="20">
        <f>'2026'!$L$5</f>
        <v>239.75</v>
      </c>
      <c r="H5" s="20">
        <f>'2026'!$L$5</f>
        <v>239.75</v>
      </c>
      <c r="I5" s="20">
        <f>'2026'!$L$5</f>
        <v>239.75</v>
      </c>
      <c r="J5" s="20">
        <f>'2026'!$L$5</f>
        <v>239.75</v>
      </c>
      <c r="K5" s="20">
        <f>'2026'!$L$5</f>
        <v>239.75</v>
      </c>
      <c r="L5" s="20">
        <f>'2026'!$L$5</f>
        <v>239.75</v>
      </c>
      <c r="M5" s="20">
        <f>'2026'!$L$5</f>
        <v>239.75</v>
      </c>
      <c r="N5" s="20">
        <f>'2026'!$L$5</f>
        <v>239.75</v>
      </c>
      <c r="O5" s="20">
        <f>'2026'!$L$5</f>
        <v>239.75</v>
      </c>
      <c r="P5" s="37">
        <f>SUM(D5:O5)</f>
        <v>2877</v>
      </c>
    </row>
    <row r="6" spans="1:16" x14ac:dyDescent="0.3">
      <c r="A6" s="22" t="str">
        <f>'Anexo I'!C5</f>
        <v>Estação de Tratamento de água (ETA)</v>
      </c>
      <c r="B6" s="11">
        <f>'Anexo I'!D5</f>
        <v>3009015711</v>
      </c>
      <c r="C6" s="182"/>
      <c r="D6" s="33">
        <v>41.72</v>
      </c>
      <c r="E6" s="20">
        <v>36.33</v>
      </c>
      <c r="F6" s="20">
        <v>39.340000000000003</v>
      </c>
      <c r="G6" s="20">
        <v>35.700000000000003</v>
      </c>
      <c r="H6" s="20">
        <v>28.56</v>
      </c>
      <c r="I6" s="20">
        <v>36.75</v>
      </c>
      <c r="J6" s="20">
        <v>31.78</v>
      </c>
      <c r="K6" s="20">
        <v>35.07</v>
      </c>
      <c r="L6" s="20">
        <v>38.85</v>
      </c>
      <c r="M6" s="20">
        <v>39.409999999999997</v>
      </c>
      <c r="N6" s="20">
        <v>39.200000000000003</v>
      </c>
      <c r="O6" s="20">
        <v>40.18</v>
      </c>
      <c r="P6" s="37">
        <f>SUM(D6:O6)</f>
        <v>442.89</v>
      </c>
    </row>
    <row r="7" spans="1:16" ht="22.8" x14ac:dyDescent="0.3">
      <c r="A7" s="22" t="str">
        <f>'Anexo I'!C6</f>
        <v>Estação de tratamento de esgoto (ERPAI)</v>
      </c>
      <c r="B7" s="11">
        <f>'Anexo I'!D6</f>
        <v>3009012117</v>
      </c>
      <c r="C7" s="183"/>
      <c r="D7" s="33">
        <v>98.317999999999998</v>
      </c>
      <c r="E7" s="33">
        <v>89.215999999999994</v>
      </c>
      <c r="F7" s="33">
        <v>96.103999999999999</v>
      </c>
      <c r="G7" s="33">
        <v>83.721999999999994</v>
      </c>
      <c r="H7" s="33">
        <v>93.89</v>
      </c>
      <c r="I7" s="33">
        <v>99.712000000000003</v>
      </c>
      <c r="J7" s="33">
        <v>93.316000000000003</v>
      </c>
      <c r="K7" s="33">
        <v>84.542000000000002</v>
      </c>
      <c r="L7" s="33">
        <v>101.27</v>
      </c>
      <c r="M7" s="33">
        <v>111.438</v>
      </c>
      <c r="N7" s="33">
        <v>85.853999999999999</v>
      </c>
      <c r="O7" s="33">
        <v>70.274000000000001</v>
      </c>
      <c r="P7" s="37">
        <f>SUM(D7:O7)</f>
        <v>1107.6559999999999</v>
      </c>
    </row>
    <row r="8" spans="1:16" x14ac:dyDescent="0.3">
      <c r="A8" s="18" t="s">
        <v>25</v>
      </c>
      <c r="B8" s="18"/>
      <c r="C8" s="18"/>
      <c r="D8" s="35">
        <f t="shared" ref="D8:P8" si="0">SUM(D4:D7)</f>
        <v>955.18799999999999</v>
      </c>
      <c r="E8" s="35">
        <f t="shared" si="0"/>
        <v>892.39600000000007</v>
      </c>
      <c r="F8" s="35">
        <f t="shared" si="0"/>
        <v>1003.0940000000001</v>
      </c>
      <c r="G8" s="35">
        <f t="shared" si="0"/>
        <v>914.27200000000005</v>
      </c>
      <c r="H8" s="35">
        <f t="shared" si="0"/>
        <v>929.19999999999993</v>
      </c>
      <c r="I8" s="35">
        <f t="shared" si="0"/>
        <v>941.81200000000001</v>
      </c>
      <c r="J8" s="35">
        <f t="shared" si="0"/>
        <v>941.64599999999996</v>
      </c>
      <c r="K8" s="35">
        <f t="shared" si="0"/>
        <v>980.9620000000001</v>
      </c>
      <c r="L8" s="35">
        <f t="shared" si="0"/>
        <v>969.27</v>
      </c>
      <c r="M8" s="35">
        <f t="shared" si="0"/>
        <v>948.49799999999993</v>
      </c>
      <c r="N8" s="35">
        <f t="shared" si="0"/>
        <v>908.70400000000006</v>
      </c>
      <c r="O8" s="35">
        <f t="shared" si="0"/>
        <v>920.70399999999995</v>
      </c>
      <c r="P8" s="35">
        <f t="shared" si="0"/>
        <v>11305.745999999999</v>
      </c>
    </row>
    <row r="9" spans="1:16" ht="3" customHeight="1" x14ac:dyDescent="0.3"/>
    <row r="10" spans="1:16" x14ac:dyDescent="0.3">
      <c r="A10" s="177" t="s">
        <v>53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47"/>
    </row>
    <row r="11" spans="1:16" x14ac:dyDescent="0.3">
      <c r="A11" s="179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47"/>
    </row>
    <row r="12" spans="1:16" ht="24" x14ac:dyDescent="0.3">
      <c r="A12" s="6" t="s">
        <v>9</v>
      </c>
      <c r="B12" s="7" t="s">
        <v>10</v>
      </c>
      <c r="C12" s="32" t="s">
        <v>24</v>
      </c>
      <c r="D12" s="39">
        <v>46388</v>
      </c>
      <c r="E12" s="39">
        <v>46419</v>
      </c>
      <c r="F12" s="39">
        <v>46447</v>
      </c>
      <c r="G12" s="39">
        <v>46478</v>
      </c>
      <c r="H12" s="39">
        <v>46508</v>
      </c>
      <c r="I12" s="39">
        <v>46539</v>
      </c>
      <c r="J12" s="39">
        <v>46569</v>
      </c>
      <c r="K12" s="39">
        <v>46600</v>
      </c>
      <c r="L12" s="39">
        <v>46631</v>
      </c>
      <c r="M12" s="39">
        <v>46661</v>
      </c>
      <c r="N12" s="39">
        <v>46692</v>
      </c>
      <c r="O12" s="39">
        <v>46722</v>
      </c>
      <c r="P12" s="7" t="s">
        <v>42</v>
      </c>
    </row>
    <row r="13" spans="1:16" x14ac:dyDescent="0.3">
      <c r="A13" s="22" t="str">
        <f t="shared" ref="A13:B16" si="1">A4</f>
        <v>Captação São Lourenço</v>
      </c>
      <c r="B13" s="36">
        <f t="shared" si="1"/>
        <v>3009000915</v>
      </c>
      <c r="C13" s="181" t="s">
        <v>31</v>
      </c>
      <c r="D13" s="33">
        <v>56</v>
      </c>
      <c r="E13" s="20">
        <v>54.6</v>
      </c>
      <c r="F13" s="20">
        <v>58.1</v>
      </c>
      <c r="G13" s="20">
        <v>58.8</v>
      </c>
      <c r="H13" s="20">
        <v>58.1</v>
      </c>
      <c r="I13" s="20">
        <v>53.9</v>
      </c>
      <c r="J13" s="20">
        <v>60.9</v>
      </c>
      <c r="K13" s="20">
        <v>63</v>
      </c>
      <c r="L13" s="20">
        <v>59.5</v>
      </c>
      <c r="M13" s="20">
        <v>58.8</v>
      </c>
      <c r="N13" s="20">
        <v>48.3</v>
      </c>
      <c r="O13" s="20">
        <v>49</v>
      </c>
      <c r="P13" s="37">
        <f>SUM(D13:O13)</f>
        <v>678.99999999999989</v>
      </c>
    </row>
    <row r="14" spans="1:16" x14ac:dyDescent="0.3">
      <c r="A14" s="22" t="str">
        <f t="shared" si="1"/>
        <v>Captação Tejuco</v>
      </c>
      <c r="B14" s="36">
        <f t="shared" si="1"/>
        <v>3009016877</v>
      </c>
      <c r="C14" s="182"/>
      <c r="D14" s="33">
        <f>'2026'!$L$14</f>
        <v>23.45</v>
      </c>
      <c r="E14" s="33">
        <f>'2026'!$L$14</f>
        <v>23.45</v>
      </c>
      <c r="F14" s="33">
        <f>'2026'!$L$14</f>
        <v>23.45</v>
      </c>
      <c r="G14" s="33">
        <f>'2026'!$L$14</f>
        <v>23.45</v>
      </c>
      <c r="H14" s="33">
        <f>'2026'!$L$14</f>
        <v>23.45</v>
      </c>
      <c r="I14" s="33">
        <f>'2026'!$L$14</f>
        <v>23.45</v>
      </c>
      <c r="J14" s="33">
        <f>'2026'!$L$14</f>
        <v>23.45</v>
      </c>
      <c r="K14" s="33">
        <f>'2026'!$L$14</f>
        <v>23.45</v>
      </c>
      <c r="L14" s="33">
        <f>'2026'!$L$14</f>
        <v>23.45</v>
      </c>
      <c r="M14" s="33">
        <f>'2026'!$L$14</f>
        <v>23.45</v>
      </c>
      <c r="N14" s="33">
        <f>'2026'!$L$14</f>
        <v>23.45</v>
      </c>
      <c r="O14" s="33">
        <f>'2026'!$L$14</f>
        <v>23.45</v>
      </c>
      <c r="P14" s="37">
        <f>SUM(D14:O14)</f>
        <v>281.39999999999992</v>
      </c>
    </row>
    <row r="15" spans="1:16" x14ac:dyDescent="0.3">
      <c r="A15" s="22" t="str">
        <f t="shared" si="1"/>
        <v>Estação de Tratamento de água (ETA)</v>
      </c>
      <c r="B15" s="36">
        <f t="shared" si="1"/>
        <v>3009015711</v>
      </c>
      <c r="C15" s="182"/>
      <c r="D15" s="33">
        <v>4.13</v>
      </c>
      <c r="E15" s="20">
        <v>3.64</v>
      </c>
      <c r="F15" s="20">
        <v>3.43</v>
      </c>
      <c r="G15" s="20">
        <v>4.2</v>
      </c>
      <c r="H15" s="20">
        <v>3.08</v>
      </c>
      <c r="I15" s="20">
        <v>3.92</v>
      </c>
      <c r="J15" s="20">
        <v>3.99</v>
      </c>
      <c r="K15" s="20">
        <v>3.92</v>
      </c>
      <c r="L15" s="20">
        <v>4.34</v>
      </c>
      <c r="M15" s="20">
        <v>4.2</v>
      </c>
      <c r="N15" s="20">
        <v>3.64</v>
      </c>
      <c r="O15" s="20">
        <v>3.85</v>
      </c>
      <c r="P15" s="37">
        <f>SUM(D15:O15)</f>
        <v>46.340000000000011</v>
      </c>
    </row>
    <row r="16" spans="1:16" ht="22.8" x14ac:dyDescent="0.3">
      <c r="A16" s="22" t="str">
        <f t="shared" si="1"/>
        <v>Estação de tratamento de esgoto (ERPAI)</v>
      </c>
      <c r="B16" s="36">
        <f t="shared" si="1"/>
        <v>3009012117</v>
      </c>
      <c r="C16" s="183"/>
      <c r="D16" s="33">
        <v>9.5120000000000005</v>
      </c>
      <c r="E16" s="33">
        <v>8.1999999999999993</v>
      </c>
      <c r="F16" s="33">
        <v>9.7579999999999991</v>
      </c>
      <c r="G16" s="33">
        <v>6.806</v>
      </c>
      <c r="H16" s="33">
        <v>9.5939999999999994</v>
      </c>
      <c r="I16" s="33">
        <v>10.086</v>
      </c>
      <c r="J16" s="33">
        <v>8.6920000000000002</v>
      </c>
      <c r="K16" s="33">
        <v>8.3640000000000008</v>
      </c>
      <c r="L16" s="33">
        <v>9.5120000000000005</v>
      </c>
      <c r="M16" s="33">
        <v>10.004</v>
      </c>
      <c r="N16" s="33">
        <v>7.79</v>
      </c>
      <c r="O16" s="33">
        <v>6.15</v>
      </c>
      <c r="P16" s="37">
        <f>SUM(D16:O16)</f>
        <v>104.46800000000002</v>
      </c>
    </row>
    <row r="17" spans="1:17" x14ac:dyDescent="0.3">
      <c r="A17" s="18" t="s">
        <v>25</v>
      </c>
      <c r="B17" s="18"/>
      <c r="C17" s="18"/>
      <c r="D17" s="19">
        <f t="shared" ref="D17:P17" si="2">SUM(D13:D16)</f>
        <v>93.091999999999999</v>
      </c>
      <c r="E17" s="19">
        <f t="shared" si="2"/>
        <v>89.89</v>
      </c>
      <c r="F17" s="19">
        <f t="shared" si="2"/>
        <v>94.738</v>
      </c>
      <c r="G17" s="19">
        <f t="shared" si="2"/>
        <v>93.256</v>
      </c>
      <c r="H17" s="19">
        <f t="shared" si="2"/>
        <v>94.22399999999999</v>
      </c>
      <c r="I17" s="19">
        <f t="shared" si="2"/>
        <v>91.355999999999995</v>
      </c>
      <c r="J17" s="19">
        <f t="shared" si="2"/>
        <v>97.031999999999982</v>
      </c>
      <c r="K17" s="19">
        <f t="shared" si="2"/>
        <v>98.734000000000009</v>
      </c>
      <c r="L17" s="19">
        <f t="shared" si="2"/>
        <v>96.802000000000007</v>
      </c>
      <c r="M17" s="19">
        <f t="shared" si="2"/>
        <v>96.454000000000008</v>
      </c>
      <c r="N17" s="19">
        <f t="shared" si="2"/>
        <v>83.18</v>
      </c>
      <c r="O17" s="19">
        <f t="shared" si="2"/>
        <v>82.45</v>
      </c>
      <c r="P17" s="19">
        <f t="shared" si="2"/>
        <v>1111.2079999999999</v>
      </c>
    </row>
    <row r="19" spans="1:17" x14ac:dyDescent="0.3"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</row>
    <row r="25" spans="1:17" x14ac:dyDescent="0.3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x14ac:dyDescent="0.3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x14ac:dyDescent="0.3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6"/>
      <c r="L27" s="44"/>
      <c r="M27" s="44"/>
      <c r="N27" s="44"/>
      <c r="O27" s="44"/>
      <c r="P27" s="44"/>
      <c r="Q27" s="44"/>
    </row>
    <row r="28" spans="1:17" x14ac:dyDescent="0.3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6"/>
      <c r="L28" s="44"/>
      <c r="M28" s="44"/>
      <c r="N28" s="44"/>
      <c r="O28" s="44"/>
      <c r="P28" s="44"/>
      <c r="Q28" s="44"/>
    </row>
    <row r="29" spans="1:17" x14ac:dyDescent="0.3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6"/>
      <c r="L29" s="44"/>
      <c r="M29" s="44"/>
      <c r="N29" s="44"/>
      <c r="O29" s="44"/>
      <c r="P29" s="44"/>
      <c r="Q29" s="44"/>
    </row>
    <row r="30" spans="1:17" x14ac:dyDescent="0.3">
      <c r="A30" s="44"/>
      <c r="B30" s="45"/>
      <c r="C30" s="45"/>
      <c r="D30" s="44"/>
      <c r="E30" s="44"/>
      <c r="F30" s="45"/>
      <c r="G30" s="45"/>
      <c r="H30" s="44"/>
      <c r="I30" s="44"/>
      <c r="J30" s="45"/>
      <c r="K30" s="45"/>
      <c r="L30" s="44"/>
      <c r="M30" s="44"/>
      <c r="N30" s="45"/>
      <c r="O30" s="45"/>
      <c r="P30" s="44"/>
      <c r="Q30" s="44"/>
    </row>
    <row r="31" spans="1:17" x14ac:dyDescent="0.3">
      <c r="A31" s="44"/>
      <c r="B31" s="45"/>
      <c r="C31" s="45"/>
      <c r="D31" s="44"/>
      <c r="E31" s="44"/>
      <c r="F31" s="45"/>
      <c r="G31" s="45"/>
      <c r="H31" s="44"/>
      <c r="I31" s="44"/>
      <c r="J31" s="45"/>
      <c r="K31" s="45"/>
      <c r="L31" s="44"/>
      <c r="M31" s="44"/>
      <c r="N31" s="45"/>
      <c r="O31" s="45"/>
      <c r="P31" s="44"/>
      <c r="Q31" s="44"/>
    </row>
    <row r="32" spans="1:17" x14ac:dyDescent="0.3">
      <c r="A32" s="44"/>
      <c r="B32" s="45"/>
      <c r="C32" s="45"/>
      <c r="D32" s="44"/>
      <c r="E32" s="44"/>
      <c r="F32" s="45"/>
      <c r="G32" s="45"/>
      <c r="H32" s="44"/>
      <c r="I32" s="44"/>
      <c r="J32" s="45"/>
      <c r="K32" s="45"/>
      <c r="L32" s="44"/>
      <c r="M32" s="44"/>
      <c r="N32" s="45"/>
      <c r="O32" s="45"/>
      <c r="P32" s="44"/>
      <c r="Q32" s="44"/>
    </row>
    <row r="33" spans="1:17" x14ac:dyDescent="0.3">
      <c r="A33" s="44"/>
      <c r="B33" s="45"/>
      <c r="C33" s="45"/>
      <c r="D33" s="44"/>
      <c r="E33" s="44"/>
      <c r="F33" s="45"/>
      <c r="G33" s="45"/>
      <c r="H33" s="44"/>
      <c r="I33" s="44"/>
      <c r="J33" s="45"/>
      <c r="K33" s="45"/>
      <c r="L33" s="44"/>
      <c r="M33" s="44"/>
      <c r="N33" s="45"/>
      <c r="O33" s="45"/>
      <c r="P33" s="44"/>
      <c r="Q33" s="44"/>
    </row>
    <row r="34" spans="1:17" x14ac:dyDescent="0.3">
      <c r="A34" s="44"/>
      <c r="B34" s="45"/>
      <c r="C34" s="45"/>
      <c r="D34" s="44"/>
      <c r="E34" s="44"/>
      <c r="F34" s="45"/>
      <c r="G34" s="45"/>
      <c r="H34" s="44"/>
      <c r="I34" s="44"/>
      <c r="J34" s="45"/>
      <c r="K34" s="45"/>
      <c r="L34" s="44"/>
      <c r="M34" s="44"/>
      <c r="N34" s="45"/>
      <c r="O34" s="45"/>
      <c r="P34" s="44"/>
      <c r="Q34" s="44"/>
    </row>
    <row r="35" spans="1:17" x14ac:dyDescent="0.3">
      <c r="A35" s="44"/>
      <c r="B35" s="45"/>
      <c r="C35" s="45"/>
      <c r="D35" s="44"/>
      <c r="E35" s="44"/>
      <c r="F35" s="45"/>
      <c r="G35" s="45"/>
      <c r="H35" s="44"/>
      <c r="I35" s="44"/>
      <c r="J35" s="45"/>
      <c r="K35" s="45"/>
      <c r="L35" s="44"/>
      <c r="M35" s="44"/>
      <c r="N35" s="45"/>
      <c r="O35" s="45"/>
      <c r="P35" s="44"/>
      <c r="Q35" s="44"/>
    </row>
    <row r="36" spans="1:17" x14ac:dyDescent="0.3">
      <c r="A36" s="44"/>
      <c r="B36" s="45"/>
      <c r="C36" s="45"/>
      <c r="D36" s="44"/>
      <c r="E36" s="44"/>
      <c r="F36" s="45"/>
      <c r="G36" s="45"/>
      <c r="H36" s="44"/>
      <c r="I36" s="44"/>
      <c r="J36" s="45"/>
      <c r="K36" s="45"/>
      <c r="L36" s="44"/>
      <c r="M36" s="44"/>
      <c r="N36" s="45"/>
      <c r="O36" s="45"/>
      <c r="P36" s="44"/>
      <c r="Q36" s="44"/>
    </row>
    <row r="37" spans="1:17" x14ac:dyDescent="0.3">
      <c r="A37" s="44"/>
      <c r="B37" s="45"/>
      <c r="C37" s="45"/>
      <c r="D37" s="44"/>
      <c r="E37" s="44"/>
      <c r="F37" s="45"/>
      <c r="G37" s="45"/>
      <c r="H37" s="44"/>
      <c r="I37" s="44"/>
      <c r="J37" s="45"/>
      <c r="K37" s="45"/>
      <c r="L37" s="44"/>
      <c r="M37" s="44"/>
      <c r="N37" s="45"/>
      <c r="O37" s="45"/>
      <c r="P37" s="44"/>
      <c r="Q37" s="44"/>
    </row>
    <row r="38" spans="1:17" x14ac:dyDescent="0.3">
      <c r="A38" s="44"/>
      <c r="B38" s="45"/>
      <c r="C38" s="45"/>
      <c r="D38" s="44"/>
      <c r="E38" s="44"/>
      <c r="F38" s="45"/>
      <c r="G38" s="45"/>
      <c r="H38" s="44"/>
      <c r="I38" s="44"/>
      <c r="J38" s="45"/>
      <c r="K38" s="45"/>
      <c r="L38" s="44"/>
      <c r="M38" s="44"/>
      <c r="N38" s="45"/>
      <c r="O38" s="45"/>
      <c r="P38" s="44"/>
      <c r="Q38" s="44"/>
    </row>
    <row r="39" spans="1:17" x14ac:dyDescent="0.3">
      <c r="A39" s="44"/>
      <c r="B39" s="45"/>
      <c r="C39" s="45"/>
      <c r="D39" s="44"/>
      <c r="E39" s="44"/>
      <c r="F39" s="45"/>
      <c r="G39" s="45"/>
      <c r="H39" s="44"/>
      <c r="I39" s="44"/>
      <c r="J39" s="45"/>
      <c r="K39" s="45"/>
      <c r="L39" s="44"/>
      <c r="M39" s="44"/>
      <c r="N39" s="45"/>
      <c r="O39" s="45"/>
      <c r="P39" s="44"/>
      <c r="Q39" s="44"/>
    </row>
    <row r="40" spans="1:17" x14ac:dyDescent="0.3">
      <c r="A40" s="44"/>
      <c r="B40" s="45"/>
      <c r="C40" s="45"/>
      <c r="D40" s="44"/>
      <c r="E40" s="44"/>
      <c r="F40" s="45"/>
      <c r="G40" s="45"/>
      <c r="H40" s="44"/>
      <c r="I40" s="44"/>
      <c r="J40" s="45"/>
      <c r="K40" s="45"/>
      <c r="L40" s="44"/>
      <c r="M40" s="44"/>
      <c r="N40" s="45"/>
      <c r="O40" s="45"/>
      <c r="P40" s="44"/>
      <c r="Q40" s="44"/>
    </row>
    <row r="41" spans="1:17" x14ac:dyDescent="0.3">
      <c r="A41" s="44"/>
      <c r="B41" s="45"/>
      <c r="C41" s="45"/>
      <c r="D41" s="44"/>
      <c r="E41" s="44"/>
      <c r="F41" s="45"/>
      <c r="G41" s="45"/>
      <c r="H41" s="44"/>
      <c r="I41" s="44"/>
      <c r="J41" s="45"/>
      <c r="K41" s="45"/>
      <c r="L41" s="44"/>
      <c r="M41" s="44"/>
      <c r="N41" s="45"/>
      <c r="O41" s="45"/>
      <c r="P41" s="44"/>
      <c r="Q41" s="44"/>
    </row>
    <row r="42" spans="1:17" x14ac:dyDescent="0.3">
      <c r="A42" s="44"/>
      <c r="B42" s="45"/>
      <c r="C42" s="45"/>
      <c r="D42" s="44"/>
      <c r="E42" s="44"/>
      <c r="F42" s="45"/>
      <c r="G42" s="45"/>
      <c r="H42" s="44"/>
      <c r="I42" s="44"/>
      <c r="J42" s="45"/>
      <c r="K42" s="45"/>
      <c r="L42" s="44"/>
      <c r="M42" s="44"/>
      <c r="N42" s="45"/>
      <c r="O42" s="45"/>
      <c r="P42" s="44"/>
      <c r="Q42" s="44"/>
    </row>
    <row r="43" spans="1:17" x14ac:dyDescent="0.3">
      <c r="A43" s="44"/>
      <c r="B43" s="45"/>
      <c r="C43" s="45"/>
      <c r="D43" s="44"/>
      <c r="E43" s="44"/>
      <c r="F43" s="45"/>
      <c r="G43" s="45"/>
      <c r="H43" s="44"/>
      <c r="I43" s="44"/>
      <c r="J43" s="45"/>
      <c r="K43" s="45"/>
      <c r="L43" s="44"/>
      <c r="M43" s="44"/>
      <c r="N43" s="45"/>
      <c r="O43" s="45"/>
      <c r="P43" s="44"/>
      <c r="Q43" s="44"/>
    </row>
    <row r="44" spans="1:17" x14ac:dyDescent="0.3">
      <c r="A44" s="44"/>
      <c r="B44" s="45"/>
      <c r="C44" s="45"/>
      <c r="D44" s="44"/>
      <c r="E44" s="44"/>
      <c r="F44" s="45"/>
      <c r="G44" s="45"/>
      <c r="H44" s="44"/>
      <c r="I44" s="44"/>
      <c r="J44" s="45"/>
      <c r="K44" s="45"/>
      <c r="L44" s="44"/>
      <c r="M44" s="44"/>
      <c r="N44" s="45"/>
      <c r="O44" s="45"/>
      <c r="P44" s="44"/>
      <c r="Q44" s="44"/>
    </row>
    <row r="45" spans="1:17" x14ac:dyDescent="0.3">
      <c r="A45" s="44"/>
      <c r="B45" s="44"/>
      <c r="C45" s="44"/>
      <c r="D45" s="44"/>
      <c r="E45" s="44"/>
      <c r="F45" s="45"/>
      <c r="G45" s="45"/>
      <c r="H45" s="44"/>
      <c r="I45" s="44"/>
      <c r="J45" s="44"/>
      <c r="K45" s="44"/>
      <c r="L45" s="44"/>
      <c r="M45" s="44"/>
      <c r="N45" s="44"/>
      <c r="O45" s="44"/>
      <c r="P45" s="44"/>
      <c r="Q45" s="44"/>
    </row>
    <row r="46" spans="1:17" x14ac:dyDescent="0.3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</row>
    <row r="47" spans="1:17" x14ac:dyDescent="0.3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</row>
    <row r="48" spans="1:17" x14ac:dyDescent="0.3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x14ac:dyDescent="0.3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0" spans="1:17" x14ac:dyDescent="0.3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</sheetData>
  <sheetProtection selectLockedCells="1"/>
  <mergeCells count="4">
    <mergeCell ref="A1:O2"/>
    <mergeCell ref="C4:C7"/>
    <mergeCell ref="A10:O11"/>
    <mergeCell ref="C13:C16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Modelo de Proposta </vt:lpstr>
      <vt:lpstr>Anexo I</vt:lpstr>
      <vt:lpstr>Anexo II</vt:lpstr>
      <vt:lpstr>ANO COMPARAÇÃO 2024 - 2025</vt:lpstr>
      <vt:lpstr>2026</vt:lpstr>
      <vt:lpstr>2027</vt:lpstr>
      <vt:lpstr>'Anexo I'!Area_de_impressao</vt:lpstr>
      <vt:lpstr>'Anexo II'!Area_de_impressao</vt:lpstr>
      <vt:lpstr>'Modelo de Proposta '!Area_de_impressao</vt:lpstr>
      <vt:lpstr>'Modelo de Proposta 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Alves Ferreira Dias</dc:creator>
  <cp:lastModifiedBy>Marina Pires de Campos Araujo</cp:lastModifiedBy>
  <cp:lastPrinted>2025-07-21T18:34:26Z</cp:lastPrinted>
  <dcterms:created xsi:type="dcterms:W3CDTF">2018-12-17T14:47:51Z</dcterms:created>
  <dcterms:modified xsi:type="dcterms:W3CDTF">2025-07-21T18:34:30Z</dcterms:modified>
</cp:coreProperties>
</file>